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PTCL\Desktop\Compliance to OERC queries\Annexures\Q-7\"/>
    </mc:Choice>
  </mc:AlternateContent>
  <bookViews>
    <workbookView xWindow="0" yWindow="0" windowWidth="21600" windowHeight="9435"/>
  </bookViews>
  <sheets>
    <sheet name="OERC Query" sheetId="1" r:id="rId1"/>
  </sheets>
  <definedNames>
    <definedName name="_xlnm.Print_Titles" localSheetId="0">'OERC Query'!$1:$1</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82" i="1" l="1"/>
  <c r="E57" i="1"/>
  <c r="E16" i="1"/>
  <c r="E70" i="1"/>
  <c r="E84" i="1"/>
  <c r="H104" i="1" l="1"/>
  <c r="H87" i="1"/>
  <c r="H105" i="1" s="1"/>
  <c r="G87" i="1"/>
  <c r="G105" i="1" l="1"/>
  <c r="E87" i="1"/>
</calcChain>
</file>

<file path=xl/sharedStrings.xml><?xml version="1.0" encoding="utf-8"?>
<sst xmlns="http://schemas.openxmlformats.org/spreadsheetml/2006/main" count="416" uniqueCount="200">
  <si>
    <t>Unit Name</t>
  </si>
  <si>
    <t xml:space="preserve">Unit Code </t>
  </si>
  <si>
    <t>Name of the Project</t>
  </si>
  <si>
    <t>Proposed Expenditure In   26-27                   (Rs. in Crores)</t>
  </si>
  <si>
    <t>Expenditure till date in 25-26    (Rs. in crores)</t>
  </si>
  <si>
    <t>Justification</t>
  </si>
  <si>
    <t>CWD I, Bhubaneswar</t>
  </si>
  <si>
    <t>Rennovation of Control Room Building of 132/33 KV GSS- Dhenkanal at Gundichapada (Providing grading concrete with repair and painting)</t>
  </si>
  <si>
    <t>Roof treatment works like grading concrete done to the building earlier( almost 10 years) has deteriorated and thereby water seepage is seen at some portions. It is hereby proposed for improvement work to the grid involving grading concrete with chemical waterproofing &amp; repair painting of inside and outside surfaces.</t>
  </si>
  <si>
    <t>Improvement to Control Room Building of 220/132/33 KV GSS at Paradeeep. (Providing False Ceiling)</t>
  </si>
  <si>
    <t>The existing false ceiling of the control room building is quite old and has been damaged. Asuch the proposal is to replace the old ceiling as per demand of the grid authorities.</t>
  </si>
  <si>
    <t>Improvement to Control Room Building of 132/33 KV GSS at Khuntuni. (Providing grading concrete, outside repairing and painting)</t>
  </si>
  <si>
    <t>On reciept of requisition of grid authorities, site visit was done and several patches of water seepage marks were observed due to accumulation of storm water on the roof surface. Since, there is no proper slope in grading, provision of re-grading and chemical water proofing is proposed alongwith other ancillary  repair items for improving the condition of the control room building.</t>
  </si>
  <si>
    <t>Rennovation of Control Room Building of 132/33KV GSS of OPTCL, Kamakhya Nagar.</t>
  </si>
  <si>
    <t>No major rennovation work has been taken up since long.As such, this major rennovation work is proposed involving provision of inside and out side repair, door and window repair, flase ceiling rennovation and toilet rennovation work.</t>
  </si>
  <si>
    <t>Improvement to Control Room Building at 132/33 KV GSS, Kesura.</t>
  </si>
  <si>
    <t>The work includes inside and outside rennovation including rennovation of ladies retiring room and toilets, provision of false ceiling, replacement of doors and windows. There has been no major rennovation work in the grid long since.</t>
  </si>
  <si>
    <t>Improvement to 220/33 KV GSS, OPTCL , Malkangiri</t>
  </si>
  <si>
    <t>The external surface of the Control room building and the boundary wall of the grid has shown initial signs of deterioration. This proposal includes rennovation work of the CR &amp; Boundary for arresting further detrioration.</t>
  </si>
  <si>
    <t>Improvement to 220/33 KV GSS, OPTCL , Chikiti</t>
  </si>
  <si>
    <t>Due to lack of a open stock yard in the grid premises, several tower members and other equipments and accessories related to GSS &amp; line work are improperly stacked and stored. Thus it has been proposed for construction of an open stockyard and also improvement of boundary wall with provision of safety fencing using concertina coils for the entire length.</t>
  </si>
  <si>
    <t>Improvement to 220/33 KV GSS, OPTCL , G.Udaygiri, OPTCL</t>
  </si>
  <si>
    <t>Due to lack of a open stock yard in the grid premises, several tower members and other equipments and accessories related to GSS &amp; line work are improperly stacked and stored.The external surface of the Control room building has shown initial signs of deterioration. This proposal includes rennovation work of the CR building, open stockyard and construction of parking shed as requested by grid officials.</t>
  </si>
  <si>
    <t>Extension of Control Room for functioning of battery room inside 132/33 KV GSS , Mohana</t>
  </si>
  <si>
    <t>The existing battery room of the CR building is quite inadequate for supporting the current requiremnt that inherantly requires an extension to the building to serve the purpose immediately. As such, this estimate is prepared to cater the need.</t>
  </si>
  <si>
    <t>Improvement to Control Room Building at 132/33 KV GSS at Arugul</t>
  </si>
  <si>
    <t>The 132/33 KV Grid sub-station Arugul(est. 2014) is situated within the IIT Bhubaneswar premises. Not only the grid serves as the important source of power for premier institutes like IIT, NISER etc, but also depicts the values and projects the brand image of OPTCL.Till date no major civil work has been taken up since commissioning of the grid. The grid's dilapidated condition has been highlighted multiple times and as such the work has been proposed. In addition an approach road to the grid has also been proposed.</t>
  </si>
  <si>
    <t>Construction of Gents Toilet ,Ladies Toilet &amp; Rest room at 220/132/33 KV grid S/S at Balasore</t>
  </si>
  <si>
    <t>The control room has 2 nos of toilets(1 ladies &amp; 1 Gents) at Ground floor connected with control rooms.Due to introduction of SAS Control room and STAMS,project,the employees of the control room will not able to access the toilets near future.As such a ladies toilet with rest shed  and a separate gents toilet are required to construct in place of existing vehicle parking shed.</t>
  </si>
  <si>
    <t>Comprehensive development of 132/33 KV GSS Rairangpur</t>
  </si>
  <si>
    <t>The provision includes repairing and painting to outside wall of control room, store &amp; renovation of security shed, Construction of model entrance gate and Construction of wall at garden side with fixing of paver block &amp; chequered tile fixing to front road ,parking area &amp; plinth protection.The provision also includes Construction of gate and CC road at back gate of the grid S/S</t>
  </si>
  <si>
    <t>Construction of office building above control room building at 132/33 KV OPTCL Grid Sub-Station ,Kharagprasad.</t>
  </si>
  <si>
    <t>The existing CR has limited office for day to day functioning of office and store as it has been converted from a switching station to a GSS. As such, proposal is made for constructing some rooms on the first floor for accomodating the offices.</t>
  </si>
  <si>
    <t>Const. of Multi-Storied Office Complex (G + 5) for SLDC at Mancheswar, BBSR</t>
  </si>
  <si>
    <t>The proposal has been approved by OERC for construction of a new Building for accomodating SLDC.</t>
  </si>
  <si>
    <t>Installation of 3rd Lift in Techtower, Bhubaneswar with Provision for Cafeteria &amp; Mezzanine flooring</t>
  </si>
  <si>
    <t xml:space="preserve">TECHTOWER accommodates the Headquarter offices of OPTCL within the 2B+G+9 building complex. There is a provision of 2 nos.  13 passengers lift for commuting across different floors of the building. These two lifts are common lift and are generally very busy throughout the day. Further, occupation by M/S Secudosoft in the 2nd Floor adds to the peak hour demand of the lift. This results in long waiting time during the rush hours. Also, due to absence of any special lift for commuting of senior most executives of OPTCL adds to the inconvenience and wastage of their precious time. The two lifts also face frequent breakdowns and this worsens the overall situation. As such, it is proposed for provision of a third lift near the common toilet of Wing-1 of TECHTOWER. </t>
  </si>
  <si>
    <t>Improvement to F.W. Building, OPTCL, Bhubaneswar (Provision of grading concrete, polymer based water proofing treatment, repair of beam and roof ceiling with epoxy grouting and polymer modified mortar</t>
  </si>
  <si>
    <t>This required for Provision of grading concrete, polymer based water proofing treatment, repair of beam and roof ceiling with epoxy grouting and polymer modified mortar of FW building which is more than 40 years old.</t>
  </si>
  <si>
    <t>Construction of Store cum office building  at EHT(Store),OPTCL,Banarpal.</t>
  </si>
  <si>
    <t xml:space="preserve">The old existing store building is a gable roofed hall which has limited facilities for functioning of office and sufficing the growing demand for storageand stacking of materials. As such, a closed store with provision of office building at top is proposed for meeting the requirements. </t>
  </si>
  <si>
    <t>Construction of Multi Storied Quarter Complex inside Bhoinagar Colony, OPTCL</t>
  </si>
  <si>
    <t>This proposal has been approved by Hon'ble Commission vide case no. 49/2023</t>
  </si>
  <si>
    <t>Improvement to Techno Park in 220/33KV GSS At Chandaka (Providing Tensile Fabric Roofing)</t>
  </si>
  <si>
    <t>The techno park situated within premises of 220/132/33 KV GSS chandaka adjacent to PTC,Chandaka provides ample oppurtunity for learning about power system equipments and accessories for both students and professionals. Hence, this roofing arrangement is proposed for better upkeep of the displayed equipments and accessories for long term benefits.</t>
  </si>
  <si>
    <t>Construction of Additional Room for testing laboratory of E&amp;MR Sub-division housed in E-type Quarters in 220/132/33KV GSS Jayanagar Colony.</t>
  </si>
  <si>
    <t>The EMR Sub-Divison is being accomodated in E-type quarters inside the campus of 220/132/33 KV GSS Jaynagar as there is no dedicated building for the operating Sub-Division. However, the existing accomodation is quite inadequate for supporting the facilities of testing laboratory that inherantly require an extension to the building to serve the purpose immediately. As such, this estimate is prepared to cater the need.</t>
  </si>
  <si>
    <t>Construction of closed store building in 132/33 KV GSS at Ransinghpur.</t>
  </si>
  <si>
    <t>There is long standing demand for storing sub-station materials from the grid authorities. As such, it has been proposed for constructing a closed store building for the purpose since, the existing control room building is not providing sufficient space for the purpose.</t>
  </si>
  <si>
    <t>Construction of vehicle parking shed in 132/33 KV GSS Salipur.</t>
  </si>
  <si>
    <t>Since, there is no parking shed available in GSS premises it has been proposed to construct a vehicle shed as per the demand of the grid authorities.</t>
  </si>
  <si>
    <t>Construction of Open Stockyard in 220/132/33 Kv GSS at Samagara. (Puri)</t>
  </si>
  <si>
    <t>Due to absence of a open stock yard in the grid premises, several tower members and other equipments and accessories related to GSS &amp; line work are improperly stacked and stored. Moreover, the grid happens to be in a severe cyclonic zone and treated as a nodal grid for restoration work. The provision of open stockyard is proposed herewith to meet the requirements.</t>
  </si>
  <si>
    <t>Construction of Vehicle parking shed in 132/33 KV GSS at Jagatsinghpur.</t>
  </si>
  <si>
    <t>Construction of ERS Stockyard inside 132/33 KV GSS Chatrapur.</t>
  </si>
  <si>
    <t xml:space="preserve"> The grid happens to be in a severe cyclonic zone and treated as a nodal grid for restoration work. The provision of ERS stockyard is proposed herewith to meet the requirements.</t>
  </si>
  <si>
    <t>Construction of closed store building in 400/220/132 KV GSS at Meramundali</t>
  </si>
  <si>
    <t>Construction of Concrete Platforms with concrete approach road in EHT Store at Banharpal.</t>
  </si>
  <si>
    <t>Since demand for provision of stacking and storing of EHT construction material both for line and sub-station are increasing day by day, the existing facility at Banharpal EHT store needs to enhanced based on the current requirement.</t>
  </si>
  <si>
    <t>Construction of vehicle shed for Zone office,North Zone Balasore using tensile fibre structure.</t>
  </si>
  <si>
    <t>The officers and staffs park their vehicle on open sky ,hence the vehicle shed is required to construct in size 80 feetx20 feet.The work is necessary considering the difficulties parking the vehicle. It is proposed for a tensile fibre structure .</t>
  </si>
  <si>
    <t>Construction of closed store building in 132/33 KV GSS at Khurda.</t>
  </si>
  <si>
    <t>Construction of sports enclave within optcl colony at bhoi nagar, bhubaneswar, odisha</t>
  </si>
  <si>
    <t>The provision of a sports complex within a residential colony for employees is justified as it promotes physical fitness, mental well-being, and a healthy work–life balance. Easy access to sports and recreational facilities encourages regular exercise, reduces stress, and helps prevent lifestyle-related ailments among employees and their families. Such a facility also fosters social interaction, teamwork, and community bonding, thereby strengthening harmony within the colony. Moreover, organized sports activities can enhance discipline, morale, and overall productivity of employees, contributing positively to their professional efficiency and long-term engagement with the organization.</t>
  </si>
  <si>
    <t>Rennovation of Transit House in 400/220/132 KV GSS at Meramundali</t>
  </si>
  <si>
    <t>No major rennovation work has been taken up since long.As such, this major rennovation work is proposed involving repair and replacement of damaged doors and windows, false ceiling, tiling works etc including improvement to PH systems. Since, there is limited housing options in the proximity of the grid and there are about 5 nos of GSS in the vicinity, this major rennovation work is proposed.</t>
  </si>
  <si>
    <t>Major External Rennovation works of existing residential and non-residential buildings in OPTCL Colony, Bhoinagar bhubaneswar.</t>
  </si>
  <si>
    <t>This is regarding taking up of painting works to exterior wall surfaces with ancillary items upon the Non-Residential and Residential infrastructure especially in OPTCL Colony at BhoiNagar- Bhubaneswar for sprucing the infrastructures with a view to improve the status of different buildings for better longevity and aesthetics towards creating a unique identity on Corporate Colony life. Buildings like Qrs. 5R-One &amp; Half blocks, 2RB-4 blocks, D-Type (T/S)-2 blocks, 3R-(Simplex)-1 block etc are facing the front side of the Colony along the Connecting road between Ramadevi Women’s University and Ananda Bazar Chouk and that may incur an expenditure of Rs. 1,12,85,950/- on taking up the proposed sprucing works. Similarly, buildings like Qrs. Like 3R (F)-03 blocks, Power Hospital, 2RA (D/S) 1 block, Multi Storied Building (G+4) (Old Corporate Office-OPTCL) &amp; Transit House (Backside Suite with Kitchen &amp; Dinning) are facing to the backside of the Colony along the Connecting road between DCP Office &amp; Science Park Square would amount to Rs. 72,13,850/- for the same.
Alternatively it may be attributed that these sprucing works may cost Rs. 1,84,99,800/- (Rs.1,12,85,950/- + Rs.72,13,850/- ) only for the structures at the periphery of the Colony boundary. External rennovation works of all C-Type Duplex quarters shall incurr an expenditure of Rs.32,02,600/-. External repair of all 4R type quarters shall amount to Rs.25,86,900/-</t>
  </si>
  <si>
    <t>Construction cum development of approach road Grid sub-station from NH-55 towards 132/33KV OPTCL Grid sub-station, Kharagprasad on Gram Panchayat Road</t>
  </si>
  <si>
    <t>The GSS at Khadagprasad lacks any dedicated approach road.Initially, one 132 KV Switching station was constructed for supply of power within the premises of M/S Hind Metals and Industries Pvt. Ltd. The approach road for M/S Hind Metals and Industries was also used as approach for the switching station. Subsequently, due to non-repayment of loan, the SARB branch of SBI, Sambalpur put the entire mortgaged property of M/s Hind Metals and Industries Pvt Ltd on public auction and one Durjaya Kumar Nath of village, Kadala, auction-purchased the landed property of M/s Hind Metals and Industries Pvt Ltd. Along with this auction purchase, the approach road to our switching station was also taken over by the auction purchaser Durjaya Kumar Nath, who, in turn, is not allowing OPCL to use the available approach road. The GSS staffs were using the Panchayat road as the alternative approach road to the switching station. This Panchayat road is a kuccha road which needs substantial improvement. Earlier in the year 2019, the B.D.O., Odapada had given necessary clearance for construction/ improvement of this Panchayat road to be used as approach road. The local Sarpanch of Kharagprasad, GP had also given No objection to develop this road. Tahasildar, Odapada had also given the detail land particulars of this approach road. The length of the proposed road is about 878 meters.The top width of proposed road is 3.75m .The estimate has provision of sub-base GSB with 0.15m depth with cement concrete(1:3:6)of 100mm thick and 150mm thick cement concrete with M-20 grade at top of road.</t>
  </si>
  <si>
    <t>Construction of CC Road (Balance Portion) along the switchyard periphery inside 220/132/33 KV GSS at New Aska.</t>
  </si>
  <si>
    <t>In order to provide adequate access for movement of vehicles during breakdown and scheduled maintenance, the proposal for construction of the preriphral road has been initiated on demand of the grid authorities .</t>
  </si>
  <si>
    <t>Construction of Peripheral road around 132 KV Switchyard of 132/33KV GSS Purushottampur.</t>
  </si>
  <si>
    <t>Improvement to main Approach road of 220/132/33 KV GSS- Cuttack at Nuapada.</t>
  </si>
  <si>
    <t>The existing main approach is in a very steep gradient from the main road. This creates hindrance during transportation of heavy grid equipments. Also, the road is in bad condition that requires immediate improvement measures. Thus it has been proposed for construction of concrete pavement approach.</t>
  </si>
  <si>
    <t>Construction of Peripheral Road around switchyard of 220/132/33 KV GSS at Chandaka.</t>
  </si>
  <si>
    <t>Construction of peripheral road around switchyard of 132/33 KV GSS at Mancheswar.</t>
  </si>
  <si>
    <t>Construction of peripheral road around switchyard of 132/33 KV GSS at Ransinghpur.</t>
  </si>
  <si>
    <t>Construction of interconnecting road between GSS Chandaka A &amp; Chandaka B.</t>
  </si>
  <si>
    <t>There is no inter connecting access between the two GSS. Also, there is a huge difference in FGL of both the grids. As such an inter connecting road with gentle gradient has been proposed for easy accessbility to meet any arduous circumstances.</t>
  </si>
  <si>
    <t>Construction of Peripheral Road around Switchyard of 132/33 KV GSS, Balugaon</t>
  </si>
  <si>
    <t>In order to provide adequate access for movement of vehicles during breakdown and scheduled maintenance, the proposal for construction of the peripheral road has been initiated on demand of the grid authorities .</t>
  </si>
  <si>
    <t>Improvement to Main approach road to GSS alongwith connecting approach road to switchyard at 132/33 KV GSS Jagatsinghpur.</t>
  </si>
  <si>
    <t>Both the approach roads to GSS and inside the switchyard are of old existing CC pavement.The condition of the road is already damaged having several patches and potholes that need immediate improvement.</t>
  </si>
  <si>
    <t>Construction of concrete approach road for OPTCL from NH to Control Room at 132 KV BC Mohanty Switching Station, OPTCL at Baliapala (Danagadi), Jajpur.</t>
  </si>
  <si>
    <t>The existing 132 KV Switching station at B C Mohanty currently lacks a direct approach road from the nearest public throughfare. The station is now scheduled for conversion into a 132/33 Kv GSS  with construction activities set to commenece shortly. It is therefore proposed for construction of CC approach road to the grid.</t>
  </si>
  <si>
    <t>Construction of RCC &amp; CC road  inside 220/132 KV switchyard at 220/132/33KV grid S/S at Gelpur</t>
  </si>
  <si>
    <t xml:space="preserve">The first portion of road is about 104.5 mtr of which The existing black top road inside the 220/132 KV Switchyard has been damaged .Due to which it is inconvenient for movement of heavy vehicles for restoration of emergency nature of work. As it is proposed, a reinforced concrete road is required to construct for movement of vehicle. </t>
  </si>
  <si>
    <t>Rennovation of 132 KV and 33 KV Switchyard road and drain at 220/132/33 KV Grid Sub-station , Nuapada, Cuttack</t>
  </si>
  <si>
    <t>Both the approach roads to GSS and old drainage system are old .The condition of the road is already damaged having several patches and potholes that need immediate improvement. As such, this proposal is presented.</t>
  </si>
  <si>
    <t>Construction of CC road from gate no 1 to EMR Sub Division &amp; Line Sub Division and Telecom Section &amp; Sub Division at 132/22 KV grid S/S OPTCL,Baripada</t>
  </si>
  <si>
    <t>The estimate has provision of CC road from gate -1 to E type building end.The existing road surface is damaged.The length of the road is 257 mtr. The proposal shall ensure conveyance of employees of EMR Sub Division &amp; Line Sub Division and Telecom Section &amp; Sub Division to reach office.</t>
  </si>
  <si>
    <t>Construction of CC road from Main gate to control room and switchyard at 132/33 KV grid S/S at Karanjia</t>
  </si>
  <si>
    <t>The existing approach road from main gate to control room has deteriorated and thus requires a complete CC topping over the entire length.</t>
  </si>
  <si>
    <t>Construction of Fibre Cable Trench inside premises of 220/132/33 Kv GSS Chandaka</t>
  </si>
  <si>
    <t>The long-standing demand from telecom wing for a dedicated fibre cable trench inside the 220/132/33 KV GSS premise at Chandaka for facilitating the Optical fibre services to the lesse companies like GTPL,PGCIL,WEFE,Tata, LWTPL etc. The proposal for 505 feet long RCC cable trench is provisioned to meet the requirement.</t>
  </si>
  <si>
    <t>Construction of watch towers 4 Nos. inside 400/220/132/33 kv Grid S/S at Bhitaramanika, New Duburi</t>
  </si>
  <si>
    <t>Recent instance of Theft from the grid sub-station and frequent tresspassing attempts by miscreants have compelled to increase the survelliance of the grid premises and strengthen the existing status of boundary walls. As such it has been proposed for reconstruction of 500 meter long broken &amp; tilted portion and heightening of the remaining length (2200m) alongwith provision of safety fencing using concertina coils for the entire length. Also, 4 nos of watchtower have been proposed.</t>
  </si>
  <si>
    <t>Const. of Barbed wire fencing with RCC post around 220/132/33 KV Old Duburi Grid Sub-Station of OPTCL (Provision within demarcated area between 33kv switchyard end in Dholapather village to TATA Medical Hospital through Kashinath Mahant Building Complex)</t>
  </si>
  <si>
    <t>There is no boundary wall for the grid premises on the 70 Acres of land on account of land dispute and currently only the switchyard has the boundary wall.The current proposal is to construct permanent boundary wall for a length of 1725 meter for which efforts are being made in co-ordination with district authorities for demarcation. The proposed boundary wall is of RCC frame with brick masonry in-fill  with Concertina fencing on the top portion.</t>
  </si>
  <si>
    <t>Const. of Boundary Wall using pre-cast steel fibre reinforced concrete/ reinforced cement concrete (SFRC/RCC) of M-30 Grade around 220/132/33 kv Old Duburi GSS of OPTCL (Provision within demarcated area between 33kv swiutchyard end in Dholapather village to TATA Medical Hospital through Kashinath Mahant Building Complex) (portion on which execution of work initiated but the closure of contract was forced due to public unrest.)</t>
  </si>
  <si>
    <t xml:space="preserve">Improvement to Boundary Wall in 132/33 KV GSS at Balugaon.( Construction of Balance Portion of Boundary wall, Heightening and Providing Concertaina Coils for Safety fencing) </t>
  </si>
  <si>
    <t xml:space="preserve">The front portion of the Grid Susbstation along NH16 was reconstructed during the expansion of NH. However, the remaining portion of the boundary wall measuring about 1000 feets is still with Laterite stone masonry with load bearing foundation constructed since the commissioning of the GSS. Several parts of this old portion is frequently collapsing during rainy season and hence, needs immediate re-construction in RCC frame with brick masonry Super structure to ensure the longevity and saftey of the grid. </t>
  </si>
  <si>
    <t xml:space="preserve">Improvement to Boundary Wall in 220/132/33 KV GSS at Therubali (Re-Construction of Broken Part and Heightening by Providing Concertaina Coils, repairing &amp; painting) and providing a CC  approach road from gate no.-2 to switchyard. </t>
  </si>
  <si>
    <t>The existing boundary wall is very old not of adequate height to meet the safety measures. The habitation in the preiphery of the grid has increased and thus it has been proposed for heightening the entire boundary wall with safety fencing using concertina coils.</t>
  </si>
  <si>
    <t xml:space="preserve">Construction of Compound Wall along North, East and South Side of 132/33 KV GSS at Phulbani. </t>
  </si>
  <si>
    <t>The North, East and South side of the boundary line around 133/32 Kv GSS are almost absent of boundary wall and some portions are with load bearing masonary structure of very small height. This essentially needs to be replaced with RCC frame with brick masonry wall for the load bearing portions and continued for the portion devoid of any boundary wall for ensuring safety and security of the grid substation and curb further encroachment.</t>
  </si>
  <si>
    <t>Improvement to Compound Wall  of 220/33 Kv GSS at Balimela (Providing re-Construction of broken portion, concertina coil for saftey fencing, repair and painting)</t>
  </si>
  <si>
    <t>The existing boundary wall is very old and is broken at multiple locations. Thus it has been proposed for reconstruction of only the broken portion using RCC frame and brick masonry in place of the load bearing walls alongwith provision of safety fencing using concertina coils for the entire length.</t>
  </si>
  <si>
    <t xml:space="preserve">Improvement to boundary wall around 400/220/33 KV GSS New Duburi at Bhitarmanika with provision of heighthening of boundary wall,safety fencing with concertina coil, repair and painting </t>
  </si>
  <si>
    <t>Reconstruction of Boundary Wall along ring-road side and raising of front and SGBL market complex side of 220/132/33 KV GSS at Bidanasi Cuttack</t>
  </si>
  <si>
    <t xml:space="preserve">Due to recent development of ring-road side &amp; SGBL market complex side, the height of the existing boundary wall has been dwarfed from the outer side. Further, some portion of the boundary wall on ring road side has also been tilted and broken. As such it has been proposed for reconstruction of broken &amp; tilted portion and heightening of  other portion along SGBL market complex side (2280ft) alongwith provision of safety fencing using concertina coils for the entire length. </t>
  </si>
  <si>
    <t>Reconstruction of Boundary wall around 132/33 KV GSS at Balighat, Puri</t>
  </si>
  <si>
    <t>The boundary wall measuring about 3567 feets was constructed in Laterite stone masonry with load bearing foundation  since the commissioning of the GSS. Several parts of this old portion is tilted and it is frequently collapsing during rainy season. Hence, there is a need for immediate re-construction of the boundary wall in RCC frame with brick masonry Super structure to ensure the longevity and saftey of the grid. The North side of the GSS faces the Marine drive road and there is proposal of widening of the road &amp; thus no construction has been proposed at present.</t>
  </si>
  <si>
    <t>Provision for raising of Boundary wall around 132/33KV GSS at Marsaghai.</t>
  </si>
  <si>
    <t xml:space="preserve">Due to recent development of the adjoining canal road along , the existing boundary wall has been dwarfed from the outer side. The existing boundary wall is loadbearing masonary structure and cannot sutain the additional load. As such, it has been proposed to heighten the entire length by inserting RCC columns and beams alongwith provision of safety fencing using concertina coils for the entire length.  </t>
  </si>
  <si>
    <t>Construction of Gate Complex with Security Guard Room in 132/33KV GSS Choudwar.</t>
  </si>
  <si>
    <t>The old existing security guard room and gate is inadequate and requires a facelift.</t>
  </si>
  <si>
    <t>Construction of Boundary wall around OPTCL land at Ankushpur under Kukudakhandi Tehsil, Berhampur</t>
  </si>
  <si>
    <t>The current location is being used as a store for EHT construction projects and There is no provision of boundary Wall around the land. Hence, it is proposed for construction of boundary wall with RCC frame filled with brick masonary and safety fencing with concertina coils.</t>
  </si>
  <si>
    <t>Construction of Boundary Wall along newly demarcated portion of 132/33 KV GSS at Tentulikhunti.</t>
  </si>
  <si>
    <t>The old dispute with locals debarring the construction of boundary wall during construction of the grid has been resolved recently. Thus it has been proposed to construct the boundary wall to enclose the campus..</t>
  </si>
  <si>
    <t>Improvement to Boundary wall around 132/33 Kv GSS at Chatrapur. (Reconstruction of Broken portion and repair, painting of other portion.)</t>
  </si>
  <si>
    <t>Re-Construction of Broken portion of Boundary wall of 220/33 KV GSS at Rengali.(Angul)</t>
  </si>
  <si>
    <t>Re-construction of Broken and Tilted Boundary wall at the East side of Switch-yard at 132/33 KV GSS at Baripada.</t>
  </si>
  <si>
    <t>Construction of Brick Masonary Boundary Wall with RCC Column and Beam framed structure around 220/132/33 KV Old duburi GSS of OPTCL.</t>
  </si>
  <si>
    <t>Construction of boundary wall and inside drain at 400 KV Grid Sub – Station, Mendhasal, Odisha</t>
  </si>
  <si>
    <t xml:space="preserve">The estimate has been prepared due to the overturning of the boundary wall on the East side adjacent to the switchyard. During site visit , it was apprehended that the primary reason for the overturning of the boundary wall was the terrain of the region and filling in the switchyard area which failed to provide the required structural stability. Additionally, it was observed that, the rainwater was discharged through a 300 mm Hume pipe into the adjacent cultivated land. However, the entire cultivated land has now been converted into plotted residential land, and the landowners are no longer permitting rainwater to flow through their property. As such, there is no proper storm water drainage facility available at site.In the past, most of the rainwater was naturally absorbed in the South-East corner of the premises. Due to the recent bay extension, this area has now been entirely covered with concrete, drastically reducing the infiltration capacity and further aggravating the drainage issue. </t>
  </si>
  <si>
    <t>Construction of RCC Boundary Wall inplcae of damaged / tilted masonry wall along South and South East side with concertina coil at top around 400/220/132 KV OPTCL Grid Sub-station, Meramundali. (Third Phase.)</t>
  </si>
  <si>
    <t>The estimate is framed based upon requisition received from DGM (Elect), EHT(O&amp;M) Division, Meramundali vide letter no 109/ 23.04.2024. The entire length of boundary wall has been taken up in three phases. The current proposal is for construction of RCC boundary wall identical to the previous 2 phases for 1321 running meter and providing concertina coil over the entire length of 3293 Rmt.Subsequently, the matter of safety has also been raised by CGM(safety). This particular grid is very much prone to theft by miscreants who readily trespass into the grid. Also, there has been recent instances of elephants entering into the grid premises by breaking the existing masonry boundary wall that poses a major challenge for regular up-keep and maintenance of the grid.The proposed boundary wall is of RCC frame with brick masonry in-fill  with Concertina fencing on the top portion.</t>
  </si>
  <si>
    <t>Construction of Gate, security shed for following grids Mendhasala, Meramundali-B and Meramundali A</t>
  </si>
  <si>
    <t>These important grids lack proper gate and security shed facilities which is important for survelliance and over all aestheics of the entrance portion. Hence, it has been proposed for a standard gate design to be implemented in these grids.</t>
  </si>
  <si>
    <t>Construction of broken Boundary wall at East face with raising at Southface of 400/220/33kv GIS Meramundali-B</t>
  </si>
  <si>
    <t>The Existing boundary wall at 400/220/132kv GIS Meramundali-B has collapsed a year back due to heightening of NH-55. Also the front side (adjacent to NH) boundary wall is filled with soil upto the top level at some points of existing boundary wall due to expansion work of NH-55.Based on the requisition this estimate is framed for reconstruction of boundary wall at east face for a length of about 18 meters with retaining wall.The estimate also includes raising of boundary wall by 1 meter at south side measuring 690 meters in length with a tie beam of 250mm thick for heightening &amp; safety purposes.</t>
  </si>
  <si>
    <t>Raising of boundary wall and provision for concertina coil at top of the boundary at 132/33 KV GSS, Chainpal.</t>
  </si>
  <si>
    <t>Improvement to boundary wall around 220/132/33 KV GSS Jayanagar, Jepore</t>
  </si>
  <si>
    <t>Reconstruction South &amp; West side Boundary wall of 220/132/33 KV Grid S/S Bhadrak at Gelpur,Bhadrak</t>
  </si>
  <si>
    <t>The South side boundary wall ( form NH-16 to Hospital end) of the grid is in damaged condition. The boundary wall is slanting condition and cracks have been developed. There is every possibility of collapsing of the boundary wall and trespassing of outsider. Total length of the Northern side is 1228 feet. Simultaneously the west side boundary wall parallel to NH-16, length about 536’0” has been damaged and collapsed in some portion which requires to reconstruct for safeguard of the grid from trespassers.Thus it has been proposed for reconstruction of only the broken portion using RCC frame over piling and brick masonry in place of the load bearing walls alongwith provision of safety fencing using concertina coils for the entire length.</t>
  </si>
  <si>
    <t>Improvement to Boundary wall at 132/33 KV grid S/S,Udala</t>
  </si>
  <si>
    <t>The total length of the boundary wall is 744.00 mtr .Due to filling of soil at inside and outside in some portions,the boundary wall is not uniform  and low at few places.As such there is provision in the estimate to raise the east side portion with brick wall and provision of RCC retaining wall of 50 mtr length at Northside longwith provision of safety fencing using concertina coils</t>
  </si>
  <si>
    <t>Construction of compound wall around EMR Sub Division inside 220/132 KV grid S/S premises at Balasore</t>
  </si>
  <si>
    <t>The EMR Sub Division is functioning in a D type quarter located inside 220/132 KV grid Sub Station Premises. The 220 Line subdivision is functioning adjacent to the office in the same block. A number of valuable equipment and IT equipment are stored in this office.But there is lack of proper compound wall around the office to safeguard the valuable equipments. Moreover It is a threat prone area. Theft have been reported to be occurred many time from the Line Sub Division office.The estimate is prepared to construct the new boundary wall along the length about 88.00 mtr and minor rennovation work.</t>
  </si>
  <si>
    <t>Reconstruction of boundary wall at 132/33 KV grid S/S at Jaleswar</t>
  </si>
  <si>
    <t>Heightening of boundary wall at 132/33 KV grid S/S at Basta</t>
  </si>
  <si>
    <t>Due to external develoment of peripheral area, the boundary height on exterior side has diminished. The boundary wall have developed cracks in different places and required to repair and heightening as well as reconstruct  and fixing of concertina coil fencing on boundary wall at broken spans.</t>
  </si>
  <si>
    <t>Heightening of boundary wall at 132/33 KV grid S/S at Bhogarai</t>
  </si>
  <si>
    <t>Re-Construction of boundary wall along Railway land side and Gadakana village side around OPTCL Colony at Mancheswar, Bhubaneswar.</t>
  </si>
  <si>
    <t>The existing boundary wall is very old and is broken at multiple locations. Thus it has been proposed for reconstruction of the entire length using RCC frame and brick masonry in place of the load bearing walls alongwith provision of safety fencing using concertina coils for the entire length.</t>
  </si>
  <si>
    <t>Construction of RCC retaining wall cum brick masonary compound wall at North-East side of 132/33KV GSS switchyard at Khajuriakata.</t>
  </si>
  <si>
    <t xml:space="preserve">The existing boundary wall broken due to the surcharge pressure of soil cut from the switchyard side. Further,the adjacent land outside of boundary wall is a low lying area which substantial level difference from the grid, due to which the existing boundary wall collapsed. As such, provision of retaining wall with reconstruction of boundary wall is proposed. </t>
  </si>
  <si>
    <t>Improvement to River Bank Road Side boundary wall of GSS-Cuttack of Nuapada</t>
  </si>
  <si>
    <t xml:space="preserve">The existing boundary wall brokenat multiple places. Further,the adjacent land outside of boundary wall is a low lying area which substantial level difference from the grid, due to which the existing boundary wall collapsed. As such, provision of h reconstruction of boundary wall is proposed. </t>
  </si>
  <si>
    <t>Reconstruction of broken Boundary Wall and provision of concertina coil fixing and painting to boundary wall at 132/33 KV GSS at Karanjia.</t>
  </si>
  <si>
    <t>Improvement and Heightening of Boundary Wall around 32/33 KV GSS at Atri</t>
  </si>
  <si>
    <t>Due to external develoment of peripheral area, the boundary height on exterior side has diminished. The boundary wall needs heightening  and fixing of concertina coil fencing .</t>
  </si>
  <si>
    <t>Re-Construction of boundary wall with provision of RCC retaining wall for the broken portion of 132/33 KV GSS at Brajabiharipur, CDA cuttack.</t>
  </si>
  <si>
    <t>The boundary wall initially constructed in a purely sandy soil with the support of single continuous RCC pile foundation collapsed due to the surcharge pressure due to the backfill from the switchyard area. As such, provision of RCC retaining wall is proposed to support the boundary wall at top and closing the broken portion</t>
  </si>
  <si>
    <t>Construction of RCC Drain between Switchyard and Grid Campus Boundary wall at the west side of Switchyard of 132/33 KV GSS at Jajpur Town</t>
  </si>
  <si>
    <t>Earlier, the storm water of the switchyard and grid campus were directly directly disposed off in the adjoining unhabited private cultivated land. Recently, the cultivated land has been converted to home-stead land prohibiting the existing storm water disposal arrangement. Hence, a RCC drain network has been proposed along the West side of the Switch yard in leading the disposal of storm water to natural stream.</t>
  </si>
  <si>
    <t>TOTAL CWD I BHUBANESWAR</t>
  </si>
  <si>
    <t>CWD II, Burla</t>
  </si>
  <si>
    <t xml:space="preserve">Renovation works to 220/132/33 KV Grid Sub-Station Control Room at Budhipadar. </t>
  </si>
  <si>
    <t>As per the requirements, urgent renovation of the control room is a high priority due to water leakage from the roof. This leakage poses a serious risk of damage to the expensive electrical installations housed within. Therefore, immediate remedial measures are required, including: Leak-proofing treatment of the roof, and Installation of proper stormwater drainage systems, including laying of pipes.
Furthermore, no repair work has been undertaken in the control room for a considerable period, which has resulted in deterioration of the interior &amp; outer surfaces. Hence, the following renovation works are also deemed necessary:
1.  Plastering and painting of interior walls and iron surfaces,
2.  Floor and wall tiling for improved durability and hygiene.
In addition, to facilitate the smooth functioning of control room staff, the construction of an attached toilet facility is essential. This facility should include: Proper water supply and sanitary systems, Wall plastering and painting, Tiling of floors and walls and Installation of necessary sanitary fittings for both the office room and toilets.</t>
  </si>
  <si>
    <t>Construction of TL Store cum Office building inside 220/132 KV Grid Sub-Station Campus at Tarkera, Rourkela</t>
  </si>
  <si>
    <t>The existing TL Sub-Division office is currently operating from an old, dilapidated gable-roofed building of TPWODL Sub-Division office building at rourkela, which is both structurally inadequate and insecure for meeting the present operational requirements of the store and office functions.Moreover, Section Office-I is located in a room adjacent to the 132 KV Tarkera–Rourkela-III transmission line at Rourkela Grid, posing serious safety and health hazards due to its proximity to high-voltage infrastructure. Meanwhile, Section Office-II is functioning in a temporary store within the campus that has a low floor level and poorly ventilated roofing, making it unsuitable for regular office work. In addition, the TPWODL Sub-Division has allocated a single, low-roofed room for the TL Sub-Division's use, which remains under TPWODL’s control. During emergency situations, TL Sub-Division staff are unable to access this room, further hindering official operations and response times.In light of these conditions, the construction of a new TL Sub-Division office building has become critically important to ensure safe, efficient, and uninterrupted functioning of the TL Sub-Division. The new facility will address current infrastructural deficiencies and provide a secure, well-ventilated, uninterrupted access to official premises during emergencies for all staff and departmental activities.The proposed building is planned as a double-storied RCC framed structure, designed to effectively accommodate the functional needs of the TL Sub-Division. The ground floor is dedicated to storehouse activities, providing adequate storage space for materials and equipment related to TL Section-1 and TL Section-2. The first floor will house the Transmission Line Sub-Division office, along with both Section Offices, and will include necessary toilet facilities to support the daily operational requirements.</t>
  </si>
  <si>
    <t>Construction of Closed Store shed inside 132/33 KV Grid Sub-Station Campus at Chhend, Rourkela.</t>
  </si>
  <si>
    <t>As there is no closed store available inside the control room campus the store materials are kept inside the 1st floor office rooms of the control room building and other new equipments are laying open in the switchyard area causing damage of the material due to weathering effect.In view of the current situation a new close store building is required with RCC framed structure with RCC roof to increase the utility of the store , adequate nos of RCC shelves for keeping stock materials, parts and equipments in a discipline manner. It also includes provision  of concrete approach road for smooth carraige of store materials to the store.</t>
  </si>
  <si>
    <t>Construction of Closed Store shed inside 220/132/33 KV Grid Sub-Station Campus at Joda</t>
  </si>
  <si>
    <t>As there is currently no enclosed or secured store facility available within the control room campus, store materials are being temporarily kept in a makeshift storage area near the control room building. This arrangement is highly insecure, posing a significant risk of theft and unauthorized access.Additionally, several new equipment items are lying exposed in the switchyard area due to the lack of proper storage infrastructure. These materials are deteriorating due to prolonged exposure to harsh weather conditions, leading to damage and substantial financial losses to OPTCL.It is therefore strongly recommended that immediate action be taken to construct a secure and weatherproof store facility near the control room to ensure the safety and longevity of valuable equipment and materials.In view of the current situation a new close store building is required with RCC framed structure with RCC roof to increase the utility of the store , adequate nos of RCC shelves for keeping stock materials, parts and equipments in a discipline manner. It also includes provision  of concrete approach road for smooth carraige of store materials to the store.</t>
  </si>
  <si>
    <t>Construction of Watch Tower inside 132/33 KV Grid Sub-Station Campus of Rourkela Grid at Rourkela.</t>
  </si>
  <si>
    <t>As the Grid campus is a theft prone area and theft activities occures in the grid premises not only night time but also in day time. As there is no watch tower availble inside the grid premises to avoid such theft activites. Therefore two nos of watch towr in oppite corner of the Grid premises in order to keep watch the surrounding areas of the Grid Sub-Station from required height to stop the theft &amp; anti social activity to ave OPTCL property.In view of the current situation two nos. of new Watch tower at required height are required with RCC structure with plastering,painting and flooring the required area for supervision of the grid campus.</t>
  </si>
  <si>
    <t>Construction of Approach Road and culvert to 132 KV Grid S/S at Barbil</t>
  </si>
  <si>
    <t>The Barbil GSS has no approach road since it was energised in the year 2014. Since then the grid is approachable by two off roads. One adjoins the main or front gate whereas the other one paves way for the rear gate. The off road connecting the main gate surpasses through rocky uphill terrain area being used by OFDC as timber depot. As such the path is frequently blocked by heavy vehicles like trucks and hydraulic cranes for loading and unloading of timbers restricting movement to the substation. With the onset of rainy season, the situation deteriorates, making it practically perilous for the grid staffs to commute safely through the rocky and muddy path. The condition of the road connecting the rear is no different. With the govt's initiation for plantation project and other planned infra, this space has barely any space left. also, during rains, these areas are regularly inundated. There is a huge growth of industries in and around Barbil and thus, this grid becomes as an important grid for the state. In case of any mishappening like transformer burn or during upgradation works, there is no way out for mobilisation of equipment to the grid. The land allotted by Tehsildar for approach road to the grid passes over a gorge of depth above 11 meters. As such,the construction of this bridge is instrumental for providing a proper approach for all weather  connectivity to the grid.</t>
  </si>
  <si>
    <t>Construction of Concrete Road from main road to 132/33kv Grid sub-station control room at Ranki, Keonjhar</t>
  </si>
  <si>
    <t xml:space="preserve">The work for the approach road from Ranki village main road to 132/33 kv GSS,Ranki is proposed after the demarcation of the road land. This is very essential as per the present need as there is no road to the GSS for the vehicle movement. The estimate has been framed as per the requisition of DGM,EHT(O&amp;M) Division,Joda. The land provisioned for road has been demarcated recently and chances of unauthorised occupation cannot be ruled out if the matter gets delayed.The length of the demarcated road land is about 1200ft having a width of 34ft.The proposed concrete road for the total area consists of 20ft wide CC carriageway  with adequate RCC cross-drainage culvert for efficient disposal of storm water.There is a span measuring about 170 feet at the village main road side which needs to be constructed over an embankment. The estimate includes provision for RCC wall to protect the road in embankment area.  </t>
  </si>
  <si>
    <t>Improvement to approach road inside switchyard of 220/132 KV Grid Sub-station campus at Tarkera , Rourkela.</t>
  </si>
  <si>
    <t>The existing approach road has deteriorated and thus construction of a fresh CC approach road has been proposed.</t>
  </si>
  <si>
    <t>Construction of Standard gate complex for 400/220/132 KV GSS at Lapanga</t>
  </si>
  <si>
    <t>The construction of a gate complex at Grid Lapanga is justified in view of its importance as a nodal 400 kV Grid Sub-Station catering to critical power transmission requirements. A dedicated gate complex will ensure regulated entry and exit of personnel, vehicles, and materials, thereby enhancing security of vital electrical infrastructure. It will facilitate effective access control, visitor management, and deployment of security staff, reducing the risk of unauthorized intrusion or operational disruptions. The gate complex will also improve traffic management within the premises, ensure compliance with safety protocols, and support smooth operation and maintenance of this strategically important installation.</t>
  </si>
  <si>
    <t>Construction of Boundary Wall around 5 acre land adjacent to 220/33 KV GSS at Ranki-Keonjhar.</t>
  </si>
  <si>
    <t>There was no boundary in the newly demarcated land which requires construction of boundary wall around it.</t>
  </si>
  <si>
    <t>Re-Construction of Boundary wall at the back side of 132/33 KV Grid Sub-Station Control Room Laltikra.</t>
  </si>
  <si>
    <t>The existing boundary wall at the rear side of the control room is in a severely damaged state, with multiple sections broken and deteriorated. In view of the current damaged condition of the existing boundary wall it incresing the associated security risks, therefore a new boundary wall is proposed with enhanced structural and safety features. The current wall is a load-bearing structure and, due to prolonged exposure to heavy rainfall , it has become increasingly prone to structural failure.The proposed wall will be constructed with an RCC (Reinforced Cement Concrete) foundation, RCC columns and beams, and brickwork using fly ash bricks. Both inner and outer faces of the wall will be finished with plaster to ensure durability and a clean appearance.To further enhance security and prevent unauthorized access or theft, a "U"-angle concertina coil fencing will be installed along the top of the boundary wall.In light of these concerns, immediate reconstruction with improved structural integrity and security features is essential to safeguard the premises.</t>
  </si>
  <si>
    <t>Improvement to Boundary wall around 132/33 KV Grid Sub-Station Control Room &amp; switchyard at Saintala.</t>
  </si>
  <si>
    <t>The existing boundary wall of the control room is in a severely damaged state, with low height. This compromised condition poses a significant security threat, increasing the vulnerability of the control room campus to theft and unauthorized access to the high voltage transmission switchyard. In light of these concerns, immediate reconstruction, and raising the height with improved structural integrity and security features is essential to safeguard the premises.In view of the current damaged condition of the existing boundary wall it incresing the associated security risks. The boundary wall is proposed with enhanced structural and safety features with raising of the height. The proposed wall will be raised with an RCC (Reinforced Cement Concrete) foundation, RCC columns and beams, and brickwork using fly ash bricks. Both inner and outer faces of the wall will be finished with plaster and painting to ensure durability and a clean appearance.To further enhance security and prevent unauthorized access or theft, a "U"-angle concertina coil fencing will be installed along the top of the boundary wall.A detailed estimate for the renovation of the boundary wall has been prepared and submitted, considering the deteriorated condition and the need to ensure security and structural integrity.</t>
  </si>
  <si>
    <t>Raising the height of Boundary wall portion facing NH-49 &amp; Laikera-Bamra Road of 132/33 KV Grid Sub-Station at Kuchinda.</t>
  </si>
  <si>
    <t>It has been observed that a portion of the existing boundary wall along NH-49 and Laikera-Bamra Road has become effectively dwarfed due to significant land filling activities on the adjacent private property owned by the Fly-Ash Brick Factory.This elevation of the adjoining land has resulted a remaining height of approximately 2 to 2.5 feet in the effective outer height of the boundary wall from the new ground level. Consequently, this compromised wall height poses a serious security risk to the Grid Sub-Station, increasing vulnerability to trespassing by cattle and potential intrusions by unauthorized individuals, including anti-social elements.In view of the current condition of the existing low-height boundary wall along NH-49 &amp; Laikera-Bamra Road, The proposed boundary wall will be constructed with Reinforced Cement Concrete (RCC) foundation, columns, and beams, accompanied by fly ash brickwork, which is particularly suited to withstand the effects of expansive soil types such as black cotton soil. Both the inner and outer faces of the wall will be finished with plaster and painted to ensure long-term durability and a clean, well-maintained appearance.Furthermore, adequate provision for the disposal of stormwater and rainwater will be made through 2" dia PVC pipe at ground level to pass the strom water &amp; prevent waterlogging and structural weakening.  To further enhance the security of the premises and prevent unauthorized access, theft, or trespassing,  "U"-angle with concertina coil fencing will be installed along the top of the boundary wall.</t>
  </si>
  <si>
    <t xml:space="preserve">Improvement to Boundary wall of 132/33 KV Grid Sub-Station at Barpali. </t>
  </si>
  <si>
    <t>As per the requisition received ,it has been observed that the  boundary wall of Grid Sub-station Barpali along NH-26 has become effectively dwarfed due to significant land filling activities for the NH-26 work . This compromised condition poses a significant security threat, increasing the vulnerability of the control room campus to theft ,encroachment and unauthorized access by outsiders to the high voltage transmission switchyard. In view of the current condition the existing wall needs to be dismanteled and new proposed wall will be constucted with an RCC (Reinforced Cement Concrete) foundation, RCC columns and beams, and brickwork using fly ash bricks. Both inner and outer faces of the wall will be finished with plaster and painting to ensure durability and a clean appearance.To further enhance security and prevent unauthorized access or theft, a "U"-angle with concertina coil fencing will be installed along the top of the boundary wall.</t>
  </si>
  <si>
    <t>Provision for Switchyard Fencing and drains inside 220/132/33 KV Grid Sub-Station campus of OPTCL at Katapali.</t>
  </si>
  <si>
    <t>As per the requisition received from thegrid authorirties it has been observed that there is a requirement of construction of perimeter fence around the switchyard area of Grid. The aim is to enhance the security, safety to the switchyard area by restricting unauthorized access and protecting critical electrical infrastructure.</t>
  </si>
  <si>
    <t>Reconstruction of damaged boundary wall around 132/33 KV GSS control room at Rajgangpur.</t>
  </si>
  <si>
    <t>The existing boundary wall is very old and is broken at multiple locations. Thus it has been proposed for reconstruction of only the broken portion using RCC frame and brick masonry in place of the load bearing walls alongwith provision of safety fencing using concertina coils for the entire length</t>
  </si>
  <si>
    <t>TOTAL CWD II BURLA</t>
  </si>
  <si>
    <t>GRAND TOTAL CWD I BHUBANESWAR &amp; CWD II BURLA</t>
  </si>
  <si>
    <t>Scheme</t>
  </si>
  <si>
    <t>Own</t>
  </si>
  <si>
    <t>SLDC Development Fund</t>
  </si>
  <si>
    <t>Project Cost (In Crores)</t>
  </si>
  <si>
    <t>Sl. No.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</si>
</sst>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_(* #,##0.00_);_(* \(#,##0.00\);_(* &quot;-&quot;??_);_(@_)"/>
  </numFmts>
  <fonts count="6" x14ac:knownFonts="1">
    <font>
      <sz val="10"/>
      <name val="Arial"/>
    </font>
    <font>
      <b/>
      <sz val="11"/>
      <name val="Arial"/>
      <family val="2"/>
    </font>
    <font>
      <sz val="10"/>
      <name val="Arial"/>
      <family val="2"/>
    </font>
    <font>
      <sz val="11"/>
      <name val="Calibri Light"/>
      <family val="1"/>
      <scheme val="major"/>
    </font>
    <font>
      <b/>
      <sz val="10"/>
      <name val="Arial"/>
      <family val="2"/>
    </font>
    <font>
      <b/>
      <sz val="11"/>
      <name val="Calibri Light"/>
      <family val="1"/>
      <scheme val="maj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2" fillId="0" borderId="0" applyFont="0" applyFill="0" applyBorder="0" applyAlignment="0" applyProtection="0"/>
  </cellStyleXfs>
  <cellXfs count="18">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xf numFmtId="0" fontId="2" fillId="0" borderId="1" xfId="0" applyFont="1" applyBorder="1"/>
    <xf numFmtId="0" fontId="0" fillId="0" borderId="1" xfId="0" applyBorder="1" applyAlignment="1">
      <alignment wrapText="1"/>
    </xf>
    <xf numFmtId="2" fontId="0" fillId="0" borderId="1" xfId="0" applyNumberFormat="1" applyBorder="1" applyAlignment="1">
      <alignment horizontal="right" vertical="center"/>
    </xf>
    <xf numFmtId="164" fontId="3" fillId="0" borderId="1" xfId="1" applyNumberFormat="1" applyFont="1" applyFill="1" applyBorder="1" applyAlignment="1">
      <alignment horizontal="right" vertical="center"/>
    </xf>
    <xf numFmtId="0" fontId="4" fillId="0" borderId="1" xfId="0" applyFont="1" applyBorder="1"/>
    <xf numFmtId="0" fontId="4" fillId="0" borderId="1" xfId="0" applyFont="1" applyBorder="1" applyAlignment="1">
      <alignment wrapText="1"/>
    </xf>
    <xf numFmtId="2" fontId="4" fillId="0" borderId="1" xfId="0" applyNumberFormat="1" applyFont="1" applyBorder="1" applyAlignment="1">
      <alignment horizontal="right" vertical="center"/>
    </xf>
    <xf numFmtId="164" fontId="5" fillId="0" borderId="1" xfId="1" applyNumberFormat="1" applyFont="1" applyFill="1" applyBorder="1" applyAlignment="1">
      <alignment horizontal="right" vertical="center"/>
    </xf>
    <xf numFmtId="0" fontId="0" fillId="0" borderId="0" xfId="0" applyFill="1"/>
    <xf numFmtId="0" fontId="0" fillId="0" borderId="1" xfId="0" applyBorder="1" applyAlignment="1">
      <alignment vertical="center" wrapText="1"/>
    </xf>
    <xf numFmtId="43" fontId="0" fillId="0" borderId="1" xfId="0" applyNumberFormat="1" applyBorder="1" applyAlignment="1">
      <alignment wrapText="1"/>
    </xf>
    <xf numFmtId="43" fontId="2" fillId="0" borderId="1" xfId="0" applyNumberFormat="1" applyFont="1" applyBorder="1" applyAlignment="1">
      <alignment wrapText="1"/>
    </xf>
    <xf numFmtId="43" fontId="0" fillId="0" borderId="0" xfId="0" applyNumberFormat="1"/>
    <xf numFmtId="0" fontId="0" fillId="0" borderId="0" xfId="0" applyAlignment="1">
      <alignment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tabSelected="1" view="pageBreakPreview" topLeftCell="A100" zoomScale="60" zoomScaleNormal="100" workbookViewId="0">
      <selection activeCell="I6" sqref="I6"/>
    </sheetView>
  </sheetViews>
  <sheetFormatPr defaultRowHeight="12.75" x14ac:dyDescent="0.2"/>
  <cols>
    <col min="1" max="1" width="5" customWidth="1"/>
    <col min="2" max="2" width="19.5703125" customWidth="1"/>
    <col min="3" max="3" width="8.140625" customWidth="1"/>
    <col min="4" max="4" width="43.42578125" style="17" customWidth="1"/>
    <col min="5" max="6" width="11.28515625" customWidth="1"/>
    <col min="7" max="8" width="13.28515625" customWidth="1"/>
    <col min="9" max="9" width="62.42578125" style="17" customWidth="1"/>
  </cols>
  <sheetData>
    <row r="1" spans="1:10" ht="59.25" customHeight="1" x14ac:dyDescent="0.2">
      <c r="A1" s="2" t="s">
        <v>199</v>
      </c>
      <c r="B1" s="1" t="s">
        <v>0</v>
      </c>
      <c r="C1" s="2" t="s">
        <v>1</v>
      </c>
      <c r="D1" s="2" t="s">
        <v>2</v>
      </c>
      <c r="E1" s="2" t="s">
        <v>198</v>
      </c>
      <c r="F1" s="1" t="s">
        <v>195</v>
      </c>
      <c r="G1" s="2" t="s">
        <v>3</v>
      </c>
      <c r="H1" s="2" t="s">
        <v>4</v>
      </c>
      <c r="I1" s="2" t="s">
        <v>5</v>
      </c>
    </row>
    <row r="2" spans="1:10" ht="63.75" x14ac:dyDescent="0.2">
      <c r="A2" s="3">
        <v>1</v>
      </c>
      <c r="B2" s="4" t="s">
        <v>6</v>
      </c>
      <c r="C2" s="3">
        <v>212</v>
      </c>
      <c r="D2" s="5" t="s">
        <v>7</v>
      </c>
      <c r="E2" s="14">
        <v>0.2</v>
      </c>
      <c r="F2" s="5" t="s">
        <v>196</v>
      </c>
      <c r="G2" s="6">
        <v>0.17</v>
      </c>
      <c r="H2" s="7">
        <v>0</v>
      </c>
      <c r="I2" s="5" t="s">
        <v>8</v>
      </c>
      <c r="J2" s="16"/>
    </row>
    <row r="3" spans="1:10" ht="38.25" x14ac:dyDescent="0.2">
      <c r="A3" s="3">
        <v>2</v>
      </c>
      <c r="B3" s="4" t="s">
        <v>6</v>
      </c>
      <c r="C3" s="3">
        <v>212</v>
      </c>
      <c r="D3" s="5" t="s">
        <v>9</v>
      </c>
      <c r="E3" s="14">
        <v>0.11</v>
      </c>
      <c r="F3" s="5" t="s">
        <v>196</v>
      </c>
      <c r="G3" s="6">
        <v>9.6696000000000004E-2</v>
      </c>
      <c r="H3" s="7">
        <v>0</v>
      </c>
      <c r="I3" s="5" t="s">
        <v>10</v>
      </c>
      <c r="J3" s="16"/>
    </row>
    <row r="4" spans="1:10" ht="76.5" x14ac:dyDescent="0.2">
      <c r="A4" s="3">
        <v>3</v>
      </c>
      <c r="B4" s="4" t="s">
        <v>6</v>
      </c>
      <c r="C4" s="3">
        <v>212</v>
      </c>
      <c r="D4" s="5" t="s">
        <v>11</v>
      </c>
      <c r="E4" s="14">
        <v>0.24</v>
      </c>
      <c r="F4" s="5" t="s">
        <v>196</v>
      </c>
      <c r="G4" s="6">
        <v>0.21</v>
      </c>
      <c r="H4" s="7">
        <v>0</v>
      </c>
      <c r="I4" s="5" t="s">
        <v>12</v>
      </c>
      <c r="J4" s="16"/>
    </row>
    <row r="5" spans="1:10" ht="51" x14ac:dyDescent="0.2">
      <c r="A5" s="3">
        <v>4</v>
      </c>
      <c r="B5" s="4" t="s">
        <v>6</v>
      </c>
      <c r="C5" s="3">
        <v>212</v>
      </c>
      <c r="D5" s="5" t="s">
        <v>13</v>
      </c>
      <c r="E5" s="14">
        <v>0.23</v>
      </c>
      <c r="F5" s="5" t="s">
        <v>196</v>
      </c>
      <c r="G5" s="6">
        <v>0.2</v>
      </c>
      <c r="H5" s="7">
        <v>0</v>
      </c>
      <c r="I5" s="5" t="s">
        <v>14</v>
      </c>
      <c r="J5" s="16"/>
    </row>
    <row r="6" spans="1:10" ht="51" x14ac:dyDescent="0.2">
      <c r="A6" s="3">
        <v>5</v>
      </c>
      <c r="B6" s="4" t="s">
        <v>6</v>
      </c>
      <c r="C6" s="3">
        <v>212</v>
      </c>
      <c r="D6" s="5" t="s">
        <v>15</v>
      </c>
      <c r="E6" s="14">
        <v>0.25</v>
      </c>
      <c r="F6" s="5" t="s">
        <v>196</v>
      </c>
      <c r="G6" s="6">
        <v>0.2112675</v>
      </c>
      <c r="H6" s="7">
        <v>0</v>
      </c>
      <c r="I6" s="5" t="s">
        <v>16</v>
      </c>
      <c r="J6" s="16"/>
    </row>
    <row r="7" spans="1:10" ht="38.25" x14ac:dyDescent="0.2">
      <c r="A7" s="3">
        <v>6</v>
      </c>
      <c r="B7" s="4" t="s">
        <v>6</v>
      </c>
      <c r="C7" s="3">
        <v>212</v>
      </c>
      <c r="D7" s="5" t="s">
        <v>17</v>
      </c>
      <c r="E7" s="14">
        <v>0.27</v>
      </c>
      <c r="F7" s="5" t="s">
        <v>196</v>
      </c>
      <c r="G7" s="6">
        <v>0.227715</v>
      </c>
      <c r="H7" s="7">
        <v>0</v>
      </c>
      <c r="I7" s="5" t="s">
        <v>18</v>
      </c>
      <c r="J7" s="16"/>
    </row>
    <row r="8" spans="1:10" ht="76.5" x14ac:dyDescent="0.2">
      <c r="A8" s="3">
        <v>7</v>
      </c>
      <c r="B8" s="4" t="s">
        <v>6</v>
      </c>
      <c r="C8" s="3">
        <v>212</v>
      </c>
      <c r="D8" s="5" t="s">
        <v>19</v>
      </c>
      <c r="E8" s="14">
        <v>0.28000000000000003</v>
      </c>
      <c r="F8" s="5" t="s">
        <v>196</v>
      </c>
      <c r="G8" s="6">
        <v>0.24045649999999999</v>
      </c>
      <c r="H8" s="7">
        <v>0</v>
      </c>
      <c r="I8" s="5" t="s">
        <v>20</v>
      </c>
      <c r="J8" s="16"/>
    </row>
    <row r="9" spans="1:10" ht="76.5" x14ac:dyDescent="0.2">
      <c r="A9" s="3">
        <v>8</v>
      </c>
      <c r="B9" s="4" t="s">
        <v>6</v>
      </c>
      <c r="C9" s="3">
        <v>212</v>
      </c>
      <c r="D9" s="5" t="s">
        <v>21</v>
      </c>
      <c r="E9" s="14">
        <v>0.34</v>
      </c>
      <c r="F9" s="5" t="s">
        <v>196</v>
      </c>
      <c r="G9" s="6">
        <v>0.29205999999999999</v>
      </c>
      <c r="H9" s="7">
        <v>0</v>
      </c>
      <c r="I9" s="5" t="s">
        <v>22</v>
      </c>
      <c r="J9" s="16"/>
    </row>
    <row r="10" spans="1:10" ht="51" x14ac:dyDescent="0.2">
      <c r="A10" s="3">
        <v>9</v>
      </c>
      <c r="B10" s="4" t="s">
        <v>6</v>
      </c>
      <c r="C10" s="3">
        <v>212</v>
      </c>
      <c r="D10" s="5" t="s">
        <v>23</v>
      </c>
      <c r="E10" s="14">
        <v>0.18</v>
      </c>
      <c r="F10" s="5" t="s">
        <v>196</v>
      </c>
      <c r="G10" s="6">
        <v>0.03</v>
      </c>
      <c r="H10" s="7">
        <v>0</v>
      </c>
      <c r="I10" s="5" t="s">
        <v>24</v>
      </c>
      <c r="J10" s="16"/>
    </row>
    <row r="11" spans="1:10" ht="102" x14ac:dyDescent="0.2">
      <c r="A11" s="3">
        <v>10</v>
      </c>
      <c r="B11" s="4" t="s">
        <v>6</v>
      </c>
      <c r="C11" s="3">
        <v>212</v>
      </c>
      <c r="D11" s="5" t="s">
        <v>25</v>
      </c>
      <c r="E11" s="14">
        <v>0.47</v>
      </c>
      <c r="F11" s="5" t="s">
        <v>196</v>
      </c>
      <c r="G11" s="6">
        <v>7.0000000000000007E-2</v>
      </c>
      <c r="H11" s="7">
        <v>0</v>
      </c>
      <c r="I11" s="5" t="s">
        <v>26</v>
      </c>
      <c r="J11" s="16"/>
    </row>
    <row r="12" spans="1:10" ht="76.5" x14ac:dyDescent="0.2">
      <c r="A12" s="3">
        <v>11</v>
      </c>
      <c r="B12" s="4" t="s">
        <v>6</v>
      </c>
      <c r="C12" s="3">
        <v>212</v>
      </c>
      <c r="D12" s="5" t="s">
        <v>27</v>
      </c>
      <c r="E12" s="14">
        <v>0.15</v>
      </c>
      <c r="F12" s="5" t="s">
        <v>196</v>
      </c>
      <c r="G12" s="6">
        <v>0.1275</v>
      </c>
      <c r="H12" s="7">
        <v>0</v>
      </c>
      <c r="I12" s="5" t="s">
        <v>28</v>
      </c>
      <c r="J12" s="16"/>
    </row>
    <row r="13" spans="1:10" ht="76.5" x14ac:dyDescent="0.2">
      <c r="A13" s="3">
        <v>12</v>
      </c>
      <c r="B13" s="4" t="s">
        <v>6</v>
      </c>
      <c r="C13" s="3">
        <v>212</v>
      </c>
      <c r="D13" s="5" t="s">
        <v>29</v>
      </c>
      <c r="E13" s="14">
        <v>0.55000000000000004</v>
      </c>
      <c r="F13" s="5" t="s">
        <v>196</v>
      </c>
      <c r="G13" s="6">
        <v>0.46750000000000003</v>
      </c>
      <c r="H13" s="7">
        <v>0</v>
      </c>
      <c r="I13" s="5" t="s">
        <v>30</v>
      </c>
      <c r="J13" s="16"/>
    </row>
    <row r="14" spans="1:10" ht="51" x14ac:dyDescent="0.2">
      <c r="A14" s="3">
        <v>13</v>
      </c>
      <c r="B14" s="4" t="s">
        <v>6</v>
      </c>
      <c r="C14" s="3">
        <v>212</v>
      </c>
      <c r="D14" s="5" t="s">
        <v>31</v>
      </c>
      <c r="E14" s="14">
        <v>0.48</v>
      </c>
      <c r="F14" s="5" t="s">
        <v>196</v>
      </c>
      <c r="G14" s="6">
        <v>0.40799999999999997</v>
      </c>
      <c r="H14" s="7">
        <v>0</v>
      </c>
      <c r="I14" s="5" t="s">
        <v>32</v>
      </c>
      <c r="J14" s="16"/>
    </row>
    <row r="15" spans="1:10" ht="38.25" x14ac:dyDescent="0.2">
      <c r="A15" s="3">
        <v>14</v>
      </c>
      <c r="B15" s="4" t="s">
        <v>6</v>
      </c>
      <c r="C15" s="3">
        <v>212</v>
      </c>
      <c r="D15" s="5" t="s">
        <v>33</v>
      </c>
      <c r="E15" s="14">
        <v>34.340000000000003</v>
      </c>
      <c r="F15" s="9" t="s">
        <v>197</v>
      </c>
      <c r="G15" s="6">
        <v>2</v>
      </c>
      <c r="H15" s="7">
        <v>14.577995600000001</v>
      </c>
      <c r="I15" s="5" t="s">
        <v>34</v>
      </c>
      <c r="J15" s="16"/>
    </row>
    <row r="16" spans="1:10" ht="153" x14ac:dyDescent="0.2">
      <c r="A16" s="3">
        <v>15</v>
      </c>
      <c r="B16" s="4" t="s">
        <v>6</v>
      </c>
      <c r="C16" s="3">
        <v>212</v>
      </c>
      <c r="D16" s="5" t="s">
        <v>35</v>
      </c>
      <c r="E16" s="14">
        <f t="shared" ref="E16" si="0">+G16</f>
        <v>1</v>
      </c>
      <c r="F16" s="5" t="s">
        <v>196</v>
      </c>
      <c r="G16" s="6">
        <v>1</v>
      </c>
      <c r="H16" s="7">
        <v>0</v>
      </c>
      <c r="I16" s="5" t="s">
        <v>36</v>
      </c>
      <c r="J16" s="16"/>
    </row>
    <row r="17" spans="1:10" ht="63.75" x14ac:dyDescent="0.2">
      <c r="A17" s="3">
        <v>16</v>
      </c>
      <c r="B17" s="4" t="s">
        <v>6</v>
      </c>
      <c r="C17" s="3">
        <v>212</v>
      </c>
      <c r="D17" s="5" t="s">
        <v>37</v>
      </c>
      <c r="E17" s="14">
        <v>0.27</v>
      </c>
      <c r="F17" s="5" t="s">
        <v>196</v>
      </c>
      <c r="G17" s="6">
        <v>0.04</v>
      </c>
      <c r="H17" s="7">
        <v>0</v>
      </c>
      <c r="I17" s="5" t="s">
        <v>38</v>
      </c>
      <c r="J17" s="16"/>
    </row>
    <row r="18" spans="1:10" ht="51" x14ac:dyDescent="0.2">
      <c r="A18" s="3">
        <v>17</v>
      </c>
      <c r="B18" s="4" t="s">
        <v>6</v>
      </c>
      <c r="C18" s="3">
        <v>212</v>
      </c>
      <c r="D18" s="5" t="s">
        <v>39</v>
      </c>
      <c r="E18" s="14">
        <v>0.86</v>
      </c>
      <c r="F18" s="5" t="s">
        <v>196</v>
      </c>
      <c r="G18" s="6">
        <v>0.73099999999999998</v>
      </c>
      <c r="H18" s="7">
        <v>0</v>
      </c>
      <c r="I18" s="5" t="s">
        <v>40</v>
      </c>
      <c r="J18" s="16"/>
    </row>
    <row r="19" spans="1:10" ht="25.5" x14ac:dyDescent="0.2">
      <c r="A19" s="3">
        <v>18</v>
      </c>
      <c r="B19" s="4" t="s">
        <v>6</v>
      </c>
      <c r="C19" s="3">
        <v>212</v>
      </c>
      <c r="D19" s="5" t="s">
        <v>41</v>
      </c>
      <c r="E19" s="14">
        <v>68.52</v>
      </c>
      <c r="F19" s="5" t="s">
        <v>196</v>
      </c>
      <c r="G19" s="6">
        <v>13.5</v>
      </c>
      <c r="H19" s="7">
        <v>0</v>
      </c>
      <c r="I19" s="5" t="s">
        <v>42</v>
      </c>
      <c r="J19" s="16"/>
    </row>
    <row r="20" spans="1:10" ht="76.5" x14ac:dyDescent="0.2">
      <c r="A20" s="3">
        <v>19</v>
      </c>
      <c r="B20" s="4" t="s">
        <v>6</v>
      </c>
      <c r="C20" s="3">
        <v>212</v>
      </c>
      <c r="D20" s="5" t="s">
        <v>43</v>
      </c>
      <c r="E20" s="14">
        <v>0.26</v>
      </c>
      <c r="F20" s="5" t="s">
        <v>196</v>
      </c>
      <c r="G20" s="6">
        <v>0.22</v>
      </c>
      <c r="H20" s="7">
        <v>0</v>
      </c>
      <c r="I20" s="5" t="s">
        <v>44</v>
      </c>
      <c r="J20" s="16"/>
    </row>
    <row r="21" spans="1:10" ht="89.25" x14ac:dyDescent="0.2">
      <c r="A21" s="3">
        <v>20</v>
      </c>
      <c r="B21" s="4" t="s">
        <v>6</v>
      </c>
      <c r="C21" s="3">
        <v>212</v>
      </c>
      <c r="D21" s="5" t="s">
        <v>45</v>
      </c>
      <c r="E21" s="14">
        <v>0.25</v>
      </c>
      <c r="F21" s="5" t="s">
        <v>196</v>
      </c>
      <c r="G21" s="6">
        <v>0.2118795</v>
      </c>
      <c r="H21" s="7">
        <v>0</v>
      </c>
      <c r="I21" s="5" t="s">
        <v>46</v>
      </c>
      <c r="J21" s="16"/>
    </row>
    <row r="22" spans="1:10" ht="51" x14ac:dyDescent="0.2">
      <c r="A22" s="3">
        <v>21</v>
      </c>
      <c r="B22" s="4" t="s">
        <v>6</v>
      </c>
      <c r="C22" s="3">
        <v>212</v>
      </c>
      <c r="D22" s="5" t="s">
        <v>47</v>
      </c>
      <c r="E22" s="14">
        <v>0.39</v>
      </c>
      <c r="F22" s="5" t="s">
        <v>196</v>
      </c>
      <c r="G22" s="6">
        <v>0.33233299999999999</v>
      </c>
      <c r="H22" s="7">
        <v>0</v>
      </c>
      <c r="I22" s="5" t="s">
        <v>48</v>
      </c>
      <c r="J22" s="16"/>
    </row>
    <row r="23" spans="1:10" ht="38.25" x14ac:dyDescent="0.2">
      <c r="A23" s="3">
        <v>22</v>
      </c>
      <c r="B23" s="4" t="s">
        <v>6</v>
      </c>
      <c r="C23" s="3">
        <v>212</v>
      </c>
      <c r="D23" s="5" t="s">
        <v>49</v>
      </c>
      <c r="E23" s="14">
        <v>0.11</v>
      </c>
      <c r="F23" s="5" t="s">
        <v>196</v>
      </c>
      <c r="G23" s="6">
        <v>9.3950500000000006E-2</v>
      </c>
      <c r="H23" s="7">
        <v>0</v>
      </c>
      <c r="I23" s="5" t="s">
        <v>50</v>
      </c>
      <c r="J23" s="16"/>
    </row>
    <row r="24" spans="1:10" ht="76.5" x14ac:dyDescent="0.2">
      <c r="A24" s="3">
        <v>23</v>
      </c>
      <c r="B24" s="4" t="s">
        <v>6</v>
      </c>
      <c r="C24" s="3">
        <v>212</v>
      </c>
      <c r="D24" s="5" t="s">
        <v>51</v>
      </c>
      <c r="E24" s="14">
        <v>0.45</v>
      </c>
      <c r="F24" s="5" t="s">
        <v>196</v>
      </c>
      <c r="G24" s="6">
        <v>0.38152249999999999</v>
      </c>
      <c r="H24" s="7">
        <v>0</v>
      </c>
      <c r="I24" s="5" t="s">
        <v>52</v>
      </c>
      <c r="J24" s="16"/>
    </row>
    <row r="25" spans="1:10" ht="38.25" x14ac:dyDescent="0.2">
      <c r="A25" s="3">
        <v>24</v>
      </c>
      <c r="B25" s="4" t="s">
        <v>6</v>
      </c>
      <c r="C25" s="3">
        <v>212</v>
      </c>
      <c r="D25" s="5" t="s">
        <v>53</v>
      </c>
      <c r="E25" s="14">
        <v>0.11</v>
      </c>
      <c r="F25" s="5" t="s">
        <v>196</v>
      </c>
      <c r="G25" s="6">
        <v>9.3151499999999998E-2</v>
      </c>
      <c r="H25" s="7">
        <v>0</v>
      </c>
      <c r="I25" s="5" t="s">
        <v>50</v>
      </c>
      <c r="J25" s="16"/>
    </row>
    <row r="26" spans="1:10" ht="38.25" x14ac:dyDescent="0.2">
      <c r="A26" s="3">
        <v>25</v>
      </c>
      <c r="B26" s="4" t="s">
        <v>6</v>
      </c>
      <c r="C26" s="3">
        <v>212</v>
      </c>
      <c r="D26" s="5" t="s">
        <v>54</v>
      </c>
      <c r="E26" s="14">
        <v>0.32</v>
      </c>
      <c r="F26" s="5" t="s">
        <v>196</v>
      </c>
      <c r="G26" s="6">
        <v>0.27773750000000003</v>
      </c>
      <c r="H26" s="7">
        <v>0</v>
      </c>
      <c r="I26" s="5" t="s">
        <v>55</v>
      </c>
      <c r="J26" s="16"/>
    </row>
    <row r="27" spans="1:10" ht="51" x14ac:dyDescent="0.2">
      <c r="A27" s="3">
        <v>26</v>
      </c>
      <c r="B27" s="4" t="s">
        <v>6</v>
      </c>
      <c r="C27" s="3">
        <v>212</v>
      </c>
      <c r="D27" s="5" t="s">
        <v>56</v>
      </c>
      <c r="E27" s="14">
        <v>0.48</v>
      </c>
      <c r="F27" s="5" t="s">
        <v>196</v>
      </c>
      <c r="G27" s="6">
        <v>0.40981050000000002</v>
      </c>
      <c r="H27" s="7">
        <v>0</v>
      </c>
      <c r="I27" s="5" t="s">
        <v>48</v>
      </c>
      <c r="J27" s="16"/>
    </row>
    <row r="28" spans="1:10" ht="51" x14ac:dyDescent="0.2">
      <c r="A28" s="3">
        <v>27</v>
      </c>
      <c r="B28" s="4" t="s">
        <v>6</v>
      </c>
      <c r="C28" s="3">
        <v>212</v>
      </c>
      <c r="D28" s="5" t="s">
        <v>57</v>
      </c>
      <c r="E28" s="14">
        <v>0.38</v>
      </c>
      <c r="F28" s="5" t="s">
        <v>196</v>
      </c>
      <c r="G28" s="6">
        <v>0.32592399999999999</v>
      </c>
      <c r="H28" s="7">
        <v>0</v>
      </c>
      <c r="I28" s="5" t="s">
        <v>58</v>
      </c>
      <c r="J28" s="16"/>
    </row>
    <row r="29" spans="1:10" ht="51" x14ac:dyDescent="0.2">
      <c r="A29" s="3">
        <v>28</v>
      </c>
      <c r="B29" s="4" t="s">
        <v>6</v>
      </c>
      <c r="C29" s="3">
        <v>212</v>
      </c>
      <c r="D29" s="5" t="s">
        <v>59</v>
      </c>
      <c r="E29" s="14">
        <v>0.15</v>
      </c>
      <c r="F29" s="5" t="s">
        <v>196</v>
      </c>
      <c r="G29" s="6">
        <v>0.1275</v>
      </c>
      <c r="H29" s="7">
        <v>0</v>
      </c>
      <c r="I29" s="5" t="s">
        <v>60</v>
      </c>
      <c r="J29" s="16"/>
    </row>
    <row r="30" spans="1:10" ht="51" x14ac:dyDescent="0.2">
      <c r="A30" s="3">
        <v>29</v>
      </c>
      <c r="B30" s="4" t="s">
        <v>6</v>
      </c>
      <c r="C30" s="3">
        <v>212</v>
      </c>
      <c r="D30" s="5" t="s">
        <v>61</v>
      </c>
      <c r="E30" s="14">
        <v>0.44</v>
      </c>
      <c r="F30" s="5" t="s">
        <v>196</v>
      </c>
      <c r="G30" s="6">
        <v>0.37483300000000003</v>
      </c>
      <c r="H30" s="7">
        <v>0</v>
      </c>
      <c r="I30" s="5" t="s">
        <v>48</v>
      </c>
      <c r="J30" s="16"/>
    </row>
    <row r="31" spans="1:10" ht="127.5" x14ac:dyDescent="0.2">
      <c r="A31" s="3">
        <v>30</v>
      </c>
      <c r="B31" s="4" t="s">
        <v>6</v>
      </c>
      <c r="C31" s="3">
        <v>212</v>
      </c>
      <c r="D31" s="5" t="s">
        <v>62</v>
      </c>
      <c r="E31" s="14">
        <v>8.9</v>
      </c>
      <c r="F31" s="5" t="s">
        <v>196</v>
      </c>
      <c r="G31" s="6">
        <v>5</v>
      </c>
      <c r="H31" s="7">
        <v>7.0000000000000007E-2</v>
      </c>
      <c r="I31" s="5" t="s">
        <v>63</v>
      </c>
      <c r="J31" s="16"/>
    </row>
    <row r="32" spans="1:10" ht="46.5" customHeight="1" x14ac:dyDescent="0.2">
      <c r="A32" s="3">
        <v>31</v>
      </c>
      <c r="B32" s="4" t="s">
        <v>6</v>
      </c>
      <c r="C32" s="3">
        <v>212</v>
      </c>
      <c r="D32" s="5" t="s">
        <v>64</v>
      </c>
      <c r="E32" s="14">
        <v>0.49</v>
      </c>
      <c r="F32" s="5" t="s">
        <v>196</v>
      </c>
      <c r="G32" s="6">
        <v>0.42017199999999999</v>
      </c>
      <c r="H32" s="7">
        <v>0</v>
      </c>
      <c r="I32" s="5" t="s">
        <v>65</v>
      </c>
      <c r="J32" s="16"/>
    </row>
    <row r="33" spans="1:10" ht="109.5" customHeight="1" x14ac:dyDescent="0.2">
      <c r="A33" s="3">
        <v>32</v>
      </c>
      <c r="B33" s="4" t="s">
        <v>6</v>
      </c>
      <c r="C33" s="3">
        <v>212</v>
      </c>
      <c r="D33" s="5" t="s">
        <v>66</v>
      </c>
      <c r="E33" s="14">
        <v>2.42</v>
      </c>
      <c r="F33" s="5" t="s">
        <v>196</v>
      </c>
      <c r="G33" s="6">
        <v>2.0645905</v>
      </c>
      <c r="H33" s="7">
        <v>0</v>
      </c>
      <c r="I33" s="5" t="s">
        <v>67</v>
      </c>
      <c r="J33" s="16"/>
    </row>
    <row r="34" spans="1:10" ht="293.25" x14ac:dyDescent="0.2">
      <c r="A34" s="3">
        <v>33</v>
      </c>
      <c r="B34" s="4" t="s">
        <v>6</v>
      </c>
      <c r="C34" s="3">
        <v>212</v>
      </c>
      <c r="D34" s="5" t="s">
        <v>68</v>
      </c>
      <c r="E34" s="14">
        <v>0.74</v>
      </c>
      <c r="F34" s="5" t="s">
        <v>196</v>
      </c>
      <c r="G34" s="6">
        <v>0.12</v>
      </c>
      <c r="H34" s="7">
        <v>0</v>
      </c>
      <c r="I34" s="5" t="s">
        <v>69</v>
      </c>
      <c r="J34" s="16"/>
    </row>
    <row r="35" spans="1:10" ht="38.25" x14ac:dyDescent="0.2">
      <c r="A35" s="3">
        <v>34</v>
      </c>
      <c r="B35" s="4" t="s">
        <v>6</v>
      </c>
      <c r="C35" s="3">
        <v>212</v>
      </c>
      <c r="D35" s="5" t="s">
        <v>70</v>
      </c>
      <c r="E35" s="14">
        <v>0.12</v>
      </c>
      <c r="F35" s="5" t="s">
        <v>196</v>
      </c>
      <c r="G35" s="6">
        <v>0.1061735</v>
      </c>
      <c r="H35" s="7">
        <v>0</v>
      </c>
      <c r="I35" s="5" t="s">
        <v>71</v>
      </c>
      <c r="J35" s="16"/>
    </row>
    <row r="36" spans="1:10" ht="38.25" x14ac:dyDescent="0.2">
      <c r="A36" s="3">
        <v>35</v>
      </c>
      <c r="B36" s="4" t="s">
        <v>6</v>
      </c>
      <c r="C36" s="3">
        <v>212</v>
      </c>
      <c r="D36" s="5" t="s">
        <v>72</v>
      </c>
      <c r="E36" s="14">
        <v>0.42</v>
      </c>
      <c r="F36" s="5" t="s">
        <v>196</v>
      </c>
      <c r="G36" s="6">
        <v>0.35596299999999997</v>
      </c>
      <c r="H36" s="7">
        <v>0</v>
      </c>
      <c r="I36" s="5" t="s">
        <v>71</v>
      </c>
      <c r="J36" s="16"/>
    </row>
    <row r="37" spans="1:10" ht="63.75" x14ac:dyDescent="0.2">
      <c r="A37" s="3">
        <v>36</v>
      </c>
      <c r="B37" s="4" t="s">
        <v>6</v>
      </c>
      <c r="C37" s="3">
        <v>212</v>
      </c>
      <c r="D37" s="5" t="s">
        <v>73</v>
      </c>
      <c r="E37" s="14">
        <v>0.9</v>
      </c>
      <c r="F37" s="5" t="s">
        <v>196</v>
      </c>
      <c r="G37" s="6">
        <v>0.76831499999999997</v>
      </c>
      <c r="H37" s="7">
        <v>0</v>
      </c>
      <c r="I37" s="5" t="s">
        <v>74</v>
      </c>
      <c r="J37" s="16"/>
    </row>
    <row r="38" spans="1:10" ht="38.25" x14ac:dyDescent="0.2">
      <c r="A38" s="3">
        <v>37</v>
      </c>
      <c r="B38" s="4" t="s">
        <v>6</v>
      </c>
      <c r="C38" s="3">
        <v>212</v>
      </c>
      <c r="D38" s="5" t="s">
        <v>75</v>
      </c>
      <c r="E38" s="14">
        <v>0.68</v>
      </c>
      <c r="F38" s="5" t="s">
        <v>196</v>
      </c>
      <c r="G38" s="6">
        <v>0.58082199999999995</v>
      </c>
      <c r="H38" s="7">
        <v>0</v>
      </c>
      <c r="I38" s="5" t="s">
        <v>71</v>
      </c>
      <c r="J38" s="16"/>
    </row>
    <row r="39" spans="1:10" ht="38.25" x14ac:dyDescent="0.2">
      <c r="A39" s="3">
        <v>38</v>
      </c>
      <c r="B39" s="4" t="s">
        <v>6</v>
      </c>
      <c r="C39" s="3">
        <v>212</v>
      </c>
      <c r="D39" s="5" t="s">
        <v>76</v>
      </c>
      <c r="E39" s="14">
        <v>0.48</v>
      </c>
      <c r="F39" s="5" t="s">
        <v>196</v>
      </c>
      <c r="G39" s="6">
        <v>0.40904550000000001</v>
      </c>
      <c r="H39" s="7">
        <v>0</v>
      </c>
      <c r="I39" s="5" t="s">
        <v>71</v>
      </c>
      <c r="J39" s="16"/>
    </row>
    <row r="40" spans="1:10" ht="38.25" x14ac:dyDescent="0.2">
      <c r="A40" s="3">
        <v>39</v>
      </c>
      <c r="B40" s="4" t="s">
        <v>6</v>
      </c>
      <c r="C40" s="3">
        <v>212</v>
      </c>
      <c r="D40" s="5" t="s">
        <v>77</v>
      </c>
      <c r="E40" s="14">
        <v>0.44</v>
      </c>
      <c r="F40" s="5" t="s">
        <v>196</v>
      </c>
      <c r="G40" s="6">
        <v>0.37628650000000002</v>
      </c>
      <c r="H40" s="7">
        <v>0</v>
      </c>
      <c r="I40" s="5" t="s">
        <v>71</v>
      </c>
      <c r="J40" s="16"/>
    </row>
    <row r="41" spans="1:10" ht="51" x14ac:dyDescent="0.2">
      <c r="A41" s="3">
        <v>40</v>
      </c>
      <c r="B41" s="4" t="s">
        <v>6</v>
      </c>
      <c r="C41" s="3">
        <v>212</v>
      </c>
      <c r="D41" s="5" t="s">
        <v>78</v>
      </c>
      <c r="E41" s="14">
        <v>0.32</v>
      </c>
      <c r="F41" s="5" t="s">
        <v>196</v>
      </c>
      <c r="G41" s="6">
        <v>0.27666649999999998</v>
      </c>
      <c r="H41" s="7">
        <v>0</v>
      </c>
      <c r="I41" s="5" t="s">
        <v>79</v>
      </c>
      <c r="J41" s="16"/>
    </row>
    <row r="42" spans="1:10" ht="38.25" x14ac:dyDescent="0.2">
      <c r="A42" s="3">
        <v>41</v>
      </c>
      <c r="B42" s="4" t="s">
        <v>6</v>
      </c>
      <c r="C42" s="3">
        <v>212</v>
      </c>
      <c r="D42" s="5" t="s">
        <v>80</v>
      </c>
      <c r="E42" s="14">
        <v>0.41</v>
      </c>
      <c r="F42" s="5" t="s">
        <v>196</v>
      </c>
      <c r="G42" s="6">
        <v>0.35382950000000002</v>
      </c>
      <c r="H42" s="7">
        <v>0</v>
      </c>
      <c r="I42" s="5" t="s">
        <v>81</v>
      </c>
      <c r="J42" s="16"/>
    </row>
    <row r="43" spans="1:10" ht="38.25" x14ac:dyDescent="0.2">
      <c r="A43" s="3">
        <v>42</v>
      </c>
      <c r="B43" s="4" t="s">
        <v>6</v>
      </c>
      <c r="C43" s="3">
        <v>212</v>
      </c>
      <c r="D43" s="5" t="s">
        <v>82</v>
      </c>
      <c r="E43" s="14">
        <v>0.36</v>
      </c>
      <c r="F43" s="5" t="s">
        <v>196</v>
      </c>
      <c r="G43" s="6">
        <v>0.30509730000000002</v>
      </c>
      <c r="H43" s="7">
        <v>0</v>
      </c>
      <c r="I43" s="5" t="s">
        <v>83</v>
      </c>
      <c r="J43" s="16"/>
    </row>
    <row r="44" spans="1:10" ht="63.75" x14ac:dyDescent="0.2">
      <c r="A44" s="3">
        <v>43</v>
      </c>
      <c r="B44" s="4" t="s">
        <v>6</v>
      </c>
      <c r="C44" s="3">
        <v>212</v>
      </c>
      <c r="D44" s="5" t="s">
        <v>84</v>
      </c>
      <c r="E44" s="14">
        <v>0.2</v>
      </c>
      <c r="F44" s="5" t="s">
        <v>196</v>
      </c>
      <c r="G44" s="6">
        <v>0.17</v>
      </c>
      <c r="H44" s="7">
        <v>0</v>
      </c>
      <c r="I44" s="5" t="s">
        <v>85</v>
      </c>
      <c r="J44" s="16"/>
    </row>
    <row r="45" spans="1:10" ht="63.75" x14ac:dyDescent="0.2">
      <c r="A45" s="3">
        <v>44</v>
      </c>
      <c r="B45" s="4" t="s">
        <v>6</v>
      </c>
      <c r="C45" s="3">
        <v>212</v>
      </c>
      <c r="D45" s="5" t="s">
        <v>86</v>
      </c>
      <c r="E45" s="14">
        <v>0.34</v>
      </c>
      <c r="F45" s="5" t="s">
        <v>196</v>
      </c>
      <c r="G45" s="6">
        <v>0.28899999999999998</v>
      </c>
      <c r="H45" s="7">
        <v>0</v>
      </c>
      <c r="I45" s="5" t="s">
        <v>87</v>
      </c>
      <c r="J45" s="16"/>
    </row>
    <row r="46" spans="1:10" ht="51" x14ac:dyDescent="0.2">
      <c r="A46" s="3">
        <v>45</v>
      </c>
      <c r="B46" s="4" t="s">
        <v>6</v>
      </c>
      <c r="C46" s="3">
        <v>212</v>
      </c>
      <c r="D46" s="5" t="s">
        <v>88</v>
      </c>
      <c r="E46" s="14">
        <v>0.26</v>
      </c>
      <c r="F46" s="5" t="s">
        <v>196</v>
      </c>
      <c r="G46" s="6">
        <v>0.22374550000000001</v>
      </c>
      <c r="H46" s="7">
        <v>0</v>
      </c>
      <c r="I46" s="5" t="s">
        <v>89</v>
      </c>
      <c r="J46" s="16"/>
    </row>
    <row r="47" spans="1:10" ht="63.75" x14ac:dyDescent="0.2">
      <c r="A47" s="3">
        <v>46</v>
      </c>
      <c r="B47" s="4" t="s">
        <v>6</v>
      </c>
      <c r="C47" s="3">
        <v>212</v>
      </c>
      <c r="D47" s="5" t="s">
        <v>90</v>
      </c>
      <c r="E47" s="14">
        <v>0.3</v>
      </c>
      <c r="F47" s="5" t="s">
        <v>196</v>
      </c>
      <c r="G47" s="6">
        <v>0.255</v>
      </c>
      <c r="H47" s="7">
        <v>0</v>
      </c>
      <c r="I47" s="5" t="s">
        <v>91</v>
      </c>
      <c r="J47" s="16"/>
    </row>
    <row r="48" spans="1:10" ht="38.25" x14ac:dyDescent="0.2">
      <c r="A48" s="3">
        <v>47</v>
      </c>
      <c r="B48" s="4" t="s">
        <v>6</v>
      </c>
      <c r="C48" s="3">
        <v>212</v>
      </c>
      <c r="D48" s="5" t="s">
        <v>92</v>
      </c>
      <c r="E48" s="14">
        <v>0.45</v>
      </c>
      <c r="F48" s="5" t="s">
        <v>196</v>
      </c>
      <c r="G48" s="6">
        <v>0.38250000000000001</v>
      </c>
      <c r="H48" s="7">
        <v>0</v>
      </c>
      <c r="I48" s="5" t="s">
        <v>93</v>
      </c>
      <c r="J48" s="16"/>
    </row>
    <row r="49" spans="1:10" ht="63.75" x14ac:dyDescent="0.2">
      <c r="A49" s="3">
        <v>48</v>
      </c>
      <c r="B49" s="4" t="s">
        <v>6</v>
      </c>
      <c r="C49" s="3">
        <v>212</v>
      </c>
      <c r="D49" s="5" t="s">
        <v>94</v>
      </c>
      <c r="E49" s="14">
        <v>0.19</v>
      </c>
      <c r="F49" s="5" t="s">
        <v>196</v>
      </c>
      <c r="G49" s="6">
        <v>0.160327</v>
      </c>
      <c r="H49" s="7">
        <v>0</v>
      </c>
      <c r="I49" s="5" t="s">
        <v>95</v>
      </c>
      <c r="J49" s="16"/>
    </row>
    <row r="50" spans="1:10" ht="102" x14ac:dyDescent="0.2">
      <c r="A50" s="3">
        <v>49</v>
      </c>
      <c r="B50" s="4" t="s">
        <v>6</v>
      </c>
      <c r="C50" s="3">
        <v>212</v>
      </c>
      <c r="D50" s="5" t="s">
        <v>96</v>
      </c>
      <c r="E50" s="15">
        <v>0.48</v>
      </c>
      <c r="F50" s="5" t="s">
        <v>196</v>
      </c>
      <c r="G50" s="6">
        <v>0.06</v>
      </c>
      <c r="H50" s="7">
        <v>0</v>
      </c>
      <c r="I50" s="5" t="s">
        <v>97</v>
      </c>
      <c r="J50" s="16"/>
    </row>
    <row r="51" spans="1:10" ht="89.25" x14ac:dyDescent="0.2">
      <c r="A51" s="3">
        <v>50</v>
      </c>
      <c r="B51" s="4" t="s">
        <v>6</v>
      </c>
      <c r="C51" s="3">
        <v>212</v>
      </c>
      <c r="D51" s="5" t="s">
        <v>98</v>
      </c>
      <c r="E51" s="14">
        <v>0.2</v>
      </c>
      <c r="F51" s="5" t="s">
        <v>196</v>
      </c>
      <c r="G51" s="6">
        <v>0.17</v>
      </c>
      <c r="H51" s="7">
        <v>0</v>
      </c>
      <c r="I51" s="5" t="s">
        <v>99</v>
      </c>
      <c r="J51" s="16"/>
    </row>
    <row r="52" spans="1:10" ht="127.5" x14ac:dyDescent="0.2">
      <c r="A52" s="3">
        <v>51</v>
      </c>
      <c r="B52" s="4" t="s">
        <v>6</v>
      </c>
      <c r="C52" s="3">
        <v>212</v>
      </c>
      <c r="D52" s="5" t="s">
        <v>100</v>
      </c>
      <c r="E52" s="14">
        <v>0.2</v>
      </c>
      <c r="F52" s="5" t="s">
        <v>196</v>
      </c>
      <c r="G52" s="6">
        <v>0.17</v>
      </c>
      <c r="H52" s="7">
        <v>0</v>
      </c>
      <c r="I52" s="5" t="s">
        <v>99</v>
      </c>
      <c r="J52" s="16"/>
    </row>
    <row r="53" spans="1:10" ht="102" x14ac:dyDescent="0.2">
      <c r="A53" s="3">
        <v>52</v>
      </c>
      <c r="B53" s="4" t="s">
        <v>6</v>
      </c>
      <c r="C53" s="3">
        <v>212</v>
      </c>
      <c r="D53" s="5" t="s">
        <v>101</v>
      </c>
      <c r="E53" s="14">
        <v>0.51</v>
      </c>
      <c r="F53" s="5" t="s">
        <v>196</v>
      </c>
      <c r="G53" s="6">
        <v>0.43580350000000001</v>
      </c>
      <c r="H53" s="7">
        <v>0</v>
      </c>
      <c r="I53" s="5" t="s">
        <v>102</v>
      </c>
      <c r="J53" s="16"/>
    </row>
    <row r="54" spans="1:10" ht="63.75" x14ac:dyDescent="0.2">
      <c r="A54" s="3">
        <v>53</v>
      </c>
      <c r="B54" s="4" t="s">
        <v>6</v>
      </c>
      <c r="C54" s="3">
        <v>212</v>
      </c>
      <c r="D54" s="5" t="s">
        <v>103</v>
      </c>
      <c r="E54" s="14">
        <v>0.44</v>
      </c>
      <c r="F54" s="5" t="s">
        <v>196</v>
      </c>
      <c r="G54" s="6">
        <v>0.37</v>
      </c>
      <c r="H54" s="7">
        <v>0</v>
      </c>
      <c r="I54" s="5" t="s">
        <v>104</v>
      </c>
      <c r="J54" s="16"/>
    </row>
    <row r="55" spans="1:10" ht="89.25" x14ac:dyDescent="0.2">
      <c r="A55" s="3">
        <v>54</v>
      </c>
      <c r="B55" s="4" t="s">
        <v>6</v>
      </c>
      <c r="C55" s="3">
        <v>212</v>
      </c>
      <c r="D55" s="5" t="s">
        <v>105</v>
      </c>
      <c r="E55" s="15">
        <v>0.6</v>
      </c>
      <c r="F55" s="5" t="s">
        <v>196</v>
      </c>
      <c r="G55" s="6">
        <v>0.51510849999999997</v>
      </c>
      <c r="H55" s="7">
        <v>0</v>
      </c>
      <c r="I55" s="5" t="s">
        <v>106</v>
      </c>
      <c r="J55" s="16"/>
    </row>
    <row r="56" spans="1:10" ht="63.75" x14ac:dyDescent="0.2">
      <c r="A56" s="3">
        <v>55</v>
      </c>
      <c r="B56" s="4" t="s">
        <v>6</v>
      </c>
      <c r="C56" s="3">
        <v>212</v>
      </c>
      <c r="D56" s="5" t="s">
        <v>107</v>
      </c>
      <c r="E56" s="14">
        <v>0.2</v>
      </c>
      <c r="F56" s="5" t="s">
        <v>196</v>
      </c>
      <c r="G56" s="6">
        <v>0.16841900000000001</v>
      </c>
      <c r="H56" s="7">
        <v>0</v>
      </c>
      <c r="I56" s="5" t="s">
        <v>108</v>
      </c>
      <c r="J56" s="16"/>
    </row>
    <row r="57" spans="1:10" ht="102" x14ac:dyDescent="0.2">
      <c r="A57" s="3">
        <v>56</v>
      </c>
      <c r="B57" s="4" t="s">
        <v>6</v>
      </c>
      <c r="C57" s="3">
        <v>212</v>
      </c>
      <c r="D57" s="5" t="s">
        <v>109</v>
      </c>
      <c r="E57" s="15">
        <f>2.65-E50</f>
        <v>2.17</v>
      </c>
      <c r="F57" s="5" t="s">
        <v>196</v>
      </c>
      <c r="G57" s="6">
        <v>1</v>
      </c>
      <c r="H57" s="7">
        <v>0</v>
      </c>
      <c r="I57" s="5" t="s">
        <v>97</v>
      </c>
      <c r="J57" s="16"/>
    </row>
    <row r="58" spans="1:10" ht="89.25" x14ac:dyDescent="0.2">
      <c r="A58" s="3">
        <v>57</v>
      </c>
      <c r="B58" s="4" t="s">
        <v>6</v>
      </c>
      <c r="C58" s="3">
        <v>212</v>
      </c>
      <c r="D58" s="5" t="s">
        <v>110</v>
      </c>
      <c r="E58" s="14">
        <v>1.1499999999999999</v>
      </c>
      <c r="F58" s="5" t="s">
        <v>196</v>
      </c>
      <c r="G58" s="6">
        <v>0.98302500000000004</v>
      </c>
      <c r="H58" s="7">
        <v>0</v>
      </c>
      <c r="I58" s="5" t="s">
        <v>111</v>
      </c>
      <c r="J58" s="16"/>
    </row>
    <row r="59" spans="1:10" ht="114.75" x14ac:dyDescent="0.2">
      <c r="A59" s="3">
        <v>58</v>
      </c>
      <c r="B59" s="4" t="s">
        <v>6</v>
      </c>
      <c r="C59" s="3">
        <v>212</v>
      </c>
      <c r="D59" s="5" t="s">
        <v>112</v>
      </c>
      <c r="E59" s="14">
        <v>1.34</v>
      </c>
      <c r="F59" s="5" t="s">
        <v>196</v>
      </c>
      <c r="G59" s="6">
        <v>1.1392549999999999</v>
      </c>
      <c r="H59" s="7">
        <v>0</v>
      </c>
      <c r="I59" s="5" t="s">
        <v>113</v>
      </c>
      <c r="J59" s="16"/>
    </row>
    <row r="60" spans="1:10" ht="76.5" x14ac:dyDescent="0.2">
      <c r="A60" s="3">
        <v>59</v>
      </c>
      <c r="B60" s="4" t="s">
        <v>6</v>
      </c>
      <c r="C60" s="3">
        <v>212</v>
      </c>
      <c r="D60" s="5" t="s">
        <v>114</v>
      </c>
      <c r="E60" s="14">
        <v>0.74</v>
      </c>
      <c r="F60" s="5" t="s">
        <v>196</v>
      </c>
      <c r="G60" s="6">
        <v>0.62942500000000001</v>
      </c>
      <c r="H60" s="7">
        <v>0</v>
      </c>
      <c r="I60" s="5" t="s">
        <v>115</v>
      </c>
      <c r="J60" s="16"/>
    </row>
    <row r="61" spans="1:10" ht="25.5" x14ac:dyDescent="0.2">
      <c r="A61" s="3">
        <v>60</v>
      </c>
      <c r="B61" s="4" t="s">
        <v>6</v>
      </c>
      <c r="C61" s="3">
        <v>212</v>
      </c>
      <c r="D61" s="5" t="s">
        <v>116</v>
      </c>
      <c r="E61" s="14">
        <v>0.22</v>
      </c>
      <c r="F61" s="5" t="s">
        <v>196</v>
      </c>
      <c r="G61" s="6">
        <v>0.187</v>
      </c>
      <c r="H61" s="7">
        <v>0</v>
      </c>
      <c r="I61" s="5" t="s">
        <v>117</v>
      </c>
      <c r="J61" s="16"/>
    </row>
    <row r="62" spans="1:10" ht="51" x14ac:dyDescent="0.2">
      <c r="A62" s="3">
        <v>61</v>
      </c>
      <c r="B62" s="4" t="s">
        <v>6</v>
      </c>
      <c r="C62" s="3">
        <v>212</v>
      </c>
      <c r="D62" s="5" t="s">
        <v>118</v>
      </c>
      <c r="E62" s="14">
        <v>0.65</v>
      </c>
      <c r="F62" s="5" t="s">
        <v>196</v>
      </c>
      <c r="G62" s="6">
        <v>0.42</v>
      </c>
      <c r="H62" s="7">
        <v>0</v>
      </c>
      <c r="I62" s="5" t="s">
        <v>119</v>
      </c>
      <c r="J62" s="16"/>
    </row>
    <row r="63" spans="1:10" ht="38.25" x14ac:dyDescent="0.2">
      <c r="A63" s="3">
        <v>62</v>
      </c>
      <c r="B63" s="4" t="s">
        <v>6</v>
      </c>
      <c r="C63" s="3">
        <v>212</v>
      </c>
      <c r="D63" s="5" t="s">
        <v>120</v>
      </c>
      <c r="E63" s="14">
        <v>0.38</v>
      </c>
      <c r="F63" s="5" t="s">
        <v>196</v>
      </c>
      <c r="G63" s="6">
        <v>0.33</v>
      </c>
      <c r="H63" s="7">
        <v>0</v>
      </c>
      <c r="I63" s="5" t="s">
        <v>121</v>
      </c>
      <c r="J63" s="16"/>
    </row>
    <row r="64" spans="1:10" ht="63.75" x14ac:dyDescent="0.2">
      <c r="A64" s="3">
        <v>63</v>
      </c>
      <c r="B64" s="4" t="s">
        <v>6</v>
      </c>
      <c r="C64" s="3">
        <v>212</v>
      </c>
      <c r="D64" s="5" t="s">
        <v>122</v>
      </c>
      <c r="E64" s="14">
        <v>0.48</v>
      </c>
      <c r="F64" s="5" t="s">
        <v>196</v>
      </c>
      <c r="G64" s="6">
        <v>0.406385</v>
      </c>
      <c r="H64" s="7">
        <v>0</v>
      </c>
      <c r="I64" s="5" t="s">
        <v>108</v>
      </c>
      <c r="J64" s="16"/>
    </row>
    <row r="65" spans="1:10" ht="63.75" x14ac:dyDescent="0.2">
      <c r="A65" s="3">
        <v>64</v>
      </c>
      <c r="B65" s="4" t="s">
        <v>6</v>
      </c>
      <c r="C65" s="3">
        <v>212</v>
      </c>
      <c r="D65" s="5" t="s">
        <v>123</v>
      </c>
      <c r="E65" s="14">
        <v>0.46</v>
      </c>
      <c r="F65" s="5" t="s">
        <v>196</v>
      </c>
      <c r="G65" s="6">
        <v>0.39201150000000001</v>
      </c>
      <c r="H65" s="7">
        <v>0</v>
      </c>
      <c r="I65" s="5" t="s">
        <v>108</v>
      </c>
      <c r="J65" s="16"/>
    </row>
    <row r="66" spans="1:10" ht="63.75" x14ac:dyDescent="0.2">
      <c r="A66" s="3">
        <v>65</v>
      </c>
      <c r="B66" s="4" t="s">
        <v>6</v>
      </c>
      <c r="C66" s="3">
        <v>212</v>
      </c>
      <c r="D66" s="5" t="s">
        <v>124</v>
      </c>
      <c r="E66" s="14">
        <v>0.49</v>
      </c>
      <c r="F66" s="5" t="s">
        <v>196</v>
      </c>
      <c r="G66" s="6">
        <v>0.41599849999999999</v>
      </c>
      <c r="H66" s="7">
        <v>0</v>
      </c>
      <c r="I66" s="5" t="s">
        <v>108</v>
      </c>
      <c r="J66" s="16"/>
    </row>
    <row r="67" spans="1:10" ht="89.25" x14ac:dyDescent="0.2">
      <c r="A67" s="3">
        <v>66</v>
      </c>
      <c r="B67" s="4" t="s">
        <v>6</v>
      </c>
      <c r="C67" s="3">
        <v>212</v>
      </c>
      <c r="D67" s="5" t="s">
        <v>125</v>
      </c>
      <c r="E67" s="14">
        <v>2.69</v>
      </c>
      <c r="F67" s="5" t="s">
        <v>196</v>
      </c>
      <c r="G67" s="6">
        <v>2.42</v>
      </c>
      <c r="H67" s="7">
        <v>0</v>
      </c>
      <c r="I67" s="5" t="s">
        <v>99</v>
      </c>
      <c r="J67" s="16"/>
    </row>
    <row r="68" spans="1:10" ht="191.25" x14ac:dyDescent="0.2">
      <c r="A68" s="3">
        <v>67</v>
      </c>
      <c r="B68" s="4" t="s">
        <v>6</v>
      </c>
      <c r="C68" s="3">
        <v>212</v>
      </c>
      <c r="D68" s="5" t="s">
        <v>126</v>
      </c>
      <c r="E68" s="14">
        <v>1.81</v>
      </c>
      <c r="F68" s="5" t="s">
        <v>196</v>
      </c>
      <c r="G68" s="6">
        <v>0.48</v>
      </c>
      <c r="H68" s="7">
        <v>0</v>
      </c>
      <c r="I68" s="5" t="s">
        <v>127</v>
      </c>
      <c r="J68" s="16"/>
    </row>
    <row r="69" spans="1:10" ht="165.75" x14ac:dyDescent="0.2">
      <c r="A69" s="3">
        <v>68</v>
      </c>
      <c r="B69" s="4" t="s">
        <v>6</v>
      </c>
      <c r="C69" s="3">
        <v>212</v>
      </c>
      <c r="D69" s="5" t="s">
        <v>128</v>
      </c>
      <c r="E69" s="14">
        <v>3.44</v>
      </c>
      <c r="F69" s="5" t="s">
        <v>196</v>
      </c>
      <c r="G69" s="6">
        <v>1.44</v>
      </c>
      <c r="H69" s="7">
        <v>0</v>
      </c>
      <c r="I69" s="5" t="s">
        <v>129</v>
      </c>
      <c r="J69" s="16"/>
    </row>
    <row r="70" spans="1:10" ht="51" x14ac:dyDescent="0.2">
      <c r="A70" s="3">
        <v>69</v>
      </c>
      <c r="B70" s="4" t="s">
        <v>6</v>
      </c>
      <c r="C70" s="3">
        <v>212</v>
      </c>
      <c r="D70" s="5" t="s">
        <v>130</v>
      </c>
      <c r="E70" s="14">
        <f t="shared" ref="E70:E87" si="1">+G70</f>
        <v>0.81599999999999995</v>
      </c>
      <c r="F70" s="5" t="s">
        <v>196</v>
      </c>
      <c r="G70" s="6">
        <v>0.81599999999999995</v>
      </c>
      <c r="H70" s="7">
        <v>0</v>
      </c>
      <c r="I70" s="5" t="s">
        <v>131</v>
      </c>
      <c r="J70" s="16"/>
    </row>
    <row r="71" spans="1:10" ht="114.75" x14ac:dyDescent="0.2">
      <c r="A71" s="3">
        <v>70</v>
      </c>
      <c r="B71" s="4" t="s">
        <v>6</v>
      </c>
      <c r="C71" s="3">
        <v>212</v>
      </c>
      <c r="D71" s="5" t="s">
        <v>132</v>
      </c>
      <c r="E71" s="14">
        <v>0.75</v>
      </c>
      <c r="F71" s="5" t="s">
        <v>196</v>
      </c>
      <c r="G71" s="6">
        <v>0.11</v>
      </c>
      <c r="H71" s="7">
        <v>0</v>
      </c>
      <c r="I71" s="5" t="s">
        <v>133</v>
      </c>
      <c r="J71" s="16"/>
    </row>
    <row r="72" spans="1:10" ht="51" x14ac:dyDescent="0.2">
      <c r="A72" s="3">
        <v>71</v>
      </c>
      <c r="B72" s="4" t="s">
        <v>6</v>
      </c>
      <c r="C72" s="3">
        <v>212</v>
      </c>
      <c r="D72" s="5" t="s">
        <v>134</v>
      </c>
      <c r="E72" s="14">
        <v>0.37</v>
      </c>
      <c r="F72" s="5" t="s">
        <v>196</v>
      </c>
      <c r="G72" s="6">
        <v>0.3173492</v>
      </c>
      <c r="H72" s="7">
        <v>0</v>
      </c>
      <c r="I72" s="5" t="s">
        <v>104</v>
      </c>
      <c r="J72" s="16"/>
    </row>
    <row r="73" spans="1:10" ht="63.75" x14ac:dyDescent="0.2">
      <c r="A73" s="3">
        <v>72</v>
      </c>
      <c r="B73" s="4" t="s">
        <v>6</v>
      </c>
      <c r="C73" s="3">
        <v>212</v>
      </c>
      <c r="D73" s="5" t="s">
        <v>135</v>
      </c>
      <c r="E73" s="14">
        <v>0.73</v>
      </c>
      <c r="F73" s="5" t="s">
        <v>196</v>
      </c>
      <c r="G73" s="6">
        <v>0.61829637500000001</v>
      </c>
      <c r="H73" s="7">
        <v>0</v>
      </c>
      <c r="I73" s="5" t="s">
        <v>108</v>
      </c>
      <c r="J73" s="16"/>
    </row>
    <row r="74" spans="1:10" ht="140.25" x14ac:dyDescent="0.2">
      <c r="A74" s="3">
        <v>73</v>
      </c>
      <c r="B74" s="4" t="s">
        <v>6</v>
      </c>
      <c r="C74" s="3">
        <v>212</v>
      </c>
      <c r="D74" s="5" t="s">
        <v>136</v>
      </c>
      <c r="E74" s="14">
        <v>1.5</v>
      </c>
      <c r="F74" s="5" t="s">
        <v>196</v>
      </c>
      <c r="G74" s="6">
        <v>1.2749999999999999</v>
      </c>
      <c r="H74" s="7">
        <v>0</v>
      </c>
      <c r="I74" s="5" t="s">
        <v>137</v>
      </c>
      <c r="J74" s="16"/>
    </row>
    <row r="75" spans="1:10" ht="76.5" x14ac:dyDescent="0.2">
      <c r="A75" s="3">
        <v>74</v>
      </c>
      <c r="B75" s="4" t="s">
        <v>6</v>
      </c>
      <c r="C75" s="3">
        <v>212</v>
      </c>
      <c r="D75" s="5" t="s">
        <v>138</v>
      </c>
      <c r="E75" s="14">
        <v>0.8</v>
      </c>
      <c r="F75" s="5" t="s">
        <v>196</v>
      </c>
      <c r="G75" s="6">
        <v>0.68</v>
      </c>
      <c r="H75" s="7">
        <v>0</v>
      </c>
      <c r="I75" s="5" t="s">
        <v>139</v>
      </c>
      <c r="J75" s="16"/>
    </row>
    <row r="76" spans="1:10" ht="114.75" x14ac:dyDescent="0.2">
      <c r="A76" s="3">
        <v>75</v>
      </c>
      <c r="B76" s="4" t="s">
        <v>6</v>
      </c>
      <c r="C76" s="3">
        <v>212</v>
      </c>
      <c r="D76" s="5" t="s">
        <v>140</v>
      </c>
      <c r="E76" s="14">
        <v>0.18</v>
      </c>
      <c r="F76" s="5" t="s">
        <v>196</v>
      </c>
      <c r="G76" s="6">
        <v>0.153</v>
      </c>
      <c r="H76" s="7">
        <v>0</v>
      </c>
      <c r="I76" s="5" t="s">
        <v>141</v>
      </c>
      <c r="J76" s="16"/>
    </row>
    <row r="77" spans="1:10" ht="63.75" x14ac:dyDescent="0.2">
      <c r="A77" s="3">
        <v>76</v>
      </c>
      <c r="B77" s="4" t="s">
        <v>6</v>
      </c>
      <c r="C77" s="3">
        <v>212</v>
      </c>
      <c r="D77" s="5" t="s">
        <v>142</v>
      </c>
      <c r="E77" s="14">
        <v>0.3</v>
      </c>
      <c r="F77" s="5" t="s">
        <v>196</v>
      </c>
      <c r="G77" s="6">
        <v>0.255</v>
      </c>
      <c r="H77" s="7">
        <v>0</v>
      </c>
      <c r="I77" s="5" t="s">
        <v>108</v>
      </c>
      <c r="J77" s="16"/>
    </row>
    <row r="78" spans="1:10" ht="63.75" x14ac:dyDescent="0.2">
      <c r="A78" s="3">
        <v>77</v>
      </c>
      <c r="B78" s="4" t="s">
        <v>6</v>
      </c>
      <c r="C78" s="3">
        <v>212</v>
      </c>
      <c r="D78" s="5" t="s">
        <v>143</v>
      </c>
      <c r="E78" s="14">
        <v>0.2</v>
      </c>
      <c r="F78" s="5" t="s">
        <v>196</v>
      </c>
      <c r="G78" s="6">
        <v>0.17</v>
      </c>
      <c r="H78" s="7">
        <v>0</v>
      </c>
      <c r="I78" s="5" t="s">
        <v>144</v>
      </c>
      <c r="J78" s="16"/>
    </row>
    <row r="79" spans="1:10" ht="63.75" x14ac:dyDescent="0.2">
      <c r="A79" s="3">
        <v>78</v>
      </c>
      <c r="B79" s="4" t="s">
        <v>6</v>
      </c>
      <c r="C79" s="3">
        <v>212</v>
      </c>
      <c r="D79" s="5" t="s">
        <v>145</v>
      </c>
      <c r="E79" s="14">
        <v>0.2</v>
      </c>
      <c r="F79" s="5" t="s">
        <v>196</v>
      </c>
      <c r="G79" s="6">
        <v>0.17</v>
      </c>
      <c r="H79" s="7">
        <v>0</v>
      </c>
      <c r="I79" s="5" t="s">
        <v>144</v>
      </c>
      <c r="J79" s="16"/>
    </row>
    <row r="80" spans="1:10" ht="63.75" x14ac:dyDescent="0.2">
      <c r="A80" s="3">
        <v>79</v>
      </c>
      <c r="B80" s="4" t="s">
        <v>6</v>
      </c>
      <c r="C80" s="3">
        <v>212</v>
      </c>
      <c r="D80" s="5" t="s">
        <v>146</v>
      </c>
      <c r="E80" s="14">
        <v>1.35</v>
      </c>
      <c r="F80" s="5" t="s">
        <v>196</v>
      </c>
      <c r="G80" s="6">
        <v>1.1456215000000001</v>
      </c>
      <c r="H80" s="7">
        <v>0</v>
      </c>
      <c r="I80" s="5" t="s">
        <v>147</v>
      </c>
      <c r="J80" s="16"/>
    </row>
    <row r="81" spans="1:10" ht="76.5" x14ac:dyDescent="0.2">
      <c r="A81" s="3">
        <v>80</v>
      </c>
      <c r="B81" s="4" t="s">
        <v>6</v>
      </c>
      <c r="C81" s="3">
        <v>212</v>
      </c>
      <c r="D81" s="5" t="s">
        <v>148</v>
      </c>
      <c r="E81" s="14">
        <v>0.625</v>
      </c>
      <c r="F81" s="5" t="s">
        <v>196</v>
      </c>
      <c r="G81" s="6">
        <v>0.25</v>
      </c>
      <c r="H81" s="7">
        <v>0</v>
      </c>
      <c r="I81" s="5" t="s">
        <v>149</v>
      </c>
      <c r="J81" s="16"/>
    </row>
    <row r="82" spans="1:10" ht="63.75" x14ac:dyDescent="0.2">
      <c r="A82" s="3">
        <v>81</v>
      </c>
      <c r="B82" s="4" t="s">
        <v>6</v>
      </c>
      <c r="C82" s="3">
        <v>212</v>
      </c>
      <c r="D82" s="5" t="s">
        <v>150</v>
      </c>
      <c r="E82" s="14">
        <f>+G82</f>
        <v>0.49</v>
      </c>
      <c r="F82" s="5" t="s">
        <v>196</v>
      </c>
      <c r="G82" s="6">
        <v>0.49</v>
      </c>
      <c r="H82" s="7">
        <v>0</v>
      </c>
      <c r="I82" s="5" t="s">
        <v>151</v>
      </c>
      <c r="J82" s="16"/>
    </row>
    <row r="83" spans="1:10" ht="63.75" x14ac:dyDescent="0.2">
      <c r="A83" s="3">
        <v>82</v>
      </c>
      <c r="B83" s="4" t="s">
        <v>6</v>
      </c>
      <c r="C83" s="3">
        <v>212</v>
      </c>
      <c r="D83" s="5" t="s">
        <v>152</v>
      </c>
      <c r="E83" s="14">
        <v>0.42</v>
      </c>
      <c r="F83" s="5" t="s">
        <v>196</v>
      </c>
      <c r="G83" s="6">
        <v>0.37</v>
      </c>
      <c r="H83" s="7">
        <v>0</v>
      </c>
      <c r="I83" s="5" t="s">
        <v>108</v>
      </c>
      <c r="J83" s="16"/>
    </row>
    <row r="84" spans="1:10" ht="38.25" x14ac:dyDescent="0.2">
      <c r="A84" s="3">
        <v>83</v>
      </c>
      <c r="B84" s="4" t="s">
        <v>6</v>
      </c>
      <c r="C84" s="3">
        <v>212</v>
      </c>
      <c r="D84" s="5" t="s">
        <v>153</v>
      </c>
      <c r="E84" s="14">
        <f t="shared" si="1"/>
        <v>0.49</v>
      </c>
      <c r="F84" s="5" t="s">
        <v>196</v>
      </c>
      <c r="G84" s="6">
        <v>0.49</v>
      </c>
      <c r="H84" s="7">
        <v>0</v>
      </c>
      <c r="I84" s="5" t="s">
        <v>154</v>
      </c>
      <c r="J84" s="16"/>
    </row>
    <row r="85" spans="1:10" ht="63.75" x14ac:dyDescent="0.2">
      <c r="A85" s="3">
        <v>84</v>
      </c>
      <c r="B85" s="4" t="s">
        <v>6</v>
      </c>
      <c r="C85" s="3">
        <v>212</v>
      </c>
      <c r="D85" s="5" t="s">
        <v>155</v>
      </c>
      <c r="E85" s="14">
        <v>1.1000000000000001</v>
      </c>
      <c r="F85" s="5" t="s">
        <v>196</v>
      </c>
      <c r="G85" s="6">
        <v>0.93500000000000005</v>
      </c>
      <c r="H85" s="7">
        <v>0</v>
      </c>
      <c r="I85" s="5" t="s">
        <v>156</v>
      </c>
      <c r="J85" s="16"/>
    </row>
    <row r="86" spans="1:10" ht="76.5" x14ac:dyDescent="0.2">
      <c r="A86" s="3">
        <v>85</v>
      </c>
      <c r="B86" s="4" t="s">
        <v>6</v>
      </c>
      <c r="C86" s="3">
        <v>212</v>
      </c>
      <c r="D86" s="5" t="s">
        <v>157</v>
      </c>
      <c r="E86" s="14">
        <v>0.2</v>
      </c>
      <c r="F86" s="5" t="s">
        <v>196</v>
      </c>
      <c r="G86" s="6">
        <v>0.1676455</v>
      </c>
      <c r="H86" s="7">
        <v>0</v>
      </c>
      <c r="I86" s="5" t="s">
        <v>158</v>
      </c>
      <c r="J86" s="16"/>
    </row>
    <row r="87" spans="1:10" ht="15" x14ac:dyDescent="0.2">
      <c r="A87" s="8"/>
      <c r="B87" s="8"/>
      <c r="C87" s="8"/>
      <c r="D87" s="9" t="s">
        <v>159</v>
      </c>
      <c r="E87" s="14">
        <f t="shared" si="1"/>
        <v>56.033714375000002</v>
      </c>
      <c r="F87" s="5"/>
      <c r="G87" s="10">
        <f>SUM(G2:G86)</f>
        <v>56.033714375000002</v>
      </c>
      <c r="H87" s="11">
        <f>SUM(H2:H86)</f>
        <v>14.647995600000002</v>
      </c>
      <c r="I87" s="5"/>
      <c r="J87" s="16"/>
    </row>
    <row r="88" spans="1:10" ht="216.75" x14ac:dyDescent="0.2">
      <c r="A88" s="3">
        <v>1</v>
      </c>
      <c r="B88" s="4" t="s">
        <v>160</v>
      </c>
      <c r="C88" s="3">
        <v>213</v>
      </c>
      <c r="D88" s="5" t="s">
        <v>161</v>
      </c>
      <c r="E88" s="14">
        <v>0.27</v>
      </c>
      <c r="F88" s="5" t="s">
        <v>196</v>
      </c>
      <c r="G88" s="6">
        <v>0.23115749999999999</v>
      </c>
      <c r="H88" s="7">
        <v>0</v>
      </c>
      <c r="I88" s="5" t="s">
        <v>162</v>
      </c>
      <c r="J88" s="16"/>
    </row>
    <row r="89" spans="1:10" s="12" customFormat="1" ht="344.25" x14ac:dyDescent="0.2">
      <c r="A89" s="3">
        <v>2</v>
      </c>
      <c r="B89" s="4" t="s">
        <v>160</v>
      </c>
      <c r="C89" s="3">
        <v>213</v>
      </c>
      <c r="D89" s="5" t="s">
        <v>163</v>
      </c>
      <c r="E89" s="14">
        <v>1</v>
      </c>
      <c r="F89" s="5" t="s">
        <v>196</v>
      </c>
      <c r="G89" s="6">
        <v>0.04</v>
      </c>
      <c r="H89" s="7">
        <v>0</v>
      </c>
      <c r="I89" s="5" t="s">
        <v>164</v>
      </c>
      <c r="J89" s="16"/>
    </row>
    <row r="90" spans="1:10" s="12" customFormat="1" ht="127.5" x14ac:dyDescent="0.2">
      <c r="A90" s="3">
        <v>3</v>
      </c>
      <c r="B90" s="4" t="s">
        <v>160</v>
      </c>
      <c r="C90" s="3">
        <v>213</v>
      </c>
      <c r="D90" s="5" t="s">
        <v>165</v>
      </c>
      <c r="E90" s="14">
        <v>0.49</v>
      </c>
      <c r="F90" s="5" t="s">
        <v>196</v>
      </c>
      <c r="G90" s="6">
        <v>0.42092000000000002</v>
      </c>
      <c r="H90" s="7">
        <v>0</v>
      </c>
      <c r="I90" s="5" t="s">
        <v>166</v>
      </c>
      <c r="J90" s="16"/>
    </row>
    <row r="91" spans="1:10" s="12" customFormat="1" ht="216.75" x14ac:dyDescent="0.2">
      <c r="A91" s="3">
        <v>4</v>
      </c>
      <c r="B91" s="4" t="s">
        <v>160</v>
      </c>
      <c r="C91" s="3">
        <v>213</v>
      </c>
      <c r="D91" s="5" t="s">
        <v>167</v>
      </c>
      <c r="E91" s="14">
        <v>0.49</v>
      </c>
      <c r="F91" s="5" t="s">
        <v>196</v>
      </c>
      <c r="G91" s="6">
        <v>0.42495749999999999</v>
      </c>
      <c r="H91" s="7">
        <v>0</v>
      </c>
      <c r="I91" s="5" t="s">
        <v>168</v>
      </c>
      <c r="J91" s="16"/>
    </row>
    <row r="92" spans="1:10" s="12" customFormat="1" ht="127.5" x14ac:dyDescent="0.2">
      <c r="A92" s="3">
        <v>5</v>
      </c>
      <c r="B92" s="4" t="s">
        <v>160</v>
      </c>
      <c r="C92" s="3">
        <v>213</v>
      </c>
      <c r="D92" s="5" t="s">
        <v>169</v>
      </c>
      <c r="E92" s="14">
        <v>0.28999999999999998</v>
      </c>
      <c r="F92" s="5" t="s">
        <v>196</v>
      </c>
      <c r="G92" s="6">
        <v>0.24615999999999999</v>
      </c>
      <c r="H92" s="7">
        <v>0</v>
      </c>
      <c r="I92" s="5" t="s">
        <v>170</v>
      </c>
      <c r="J92" s="16"/>
    </row>
    <row r="93" spans="1:10" s="12" customFormat="1" ht="255" x14ac:dyDescent="0.2">
      <c r="A93" s="3">
        <v>6</v>
      </c>
      <c r="B93" s="4" t="s">
        <v>160</v>
      </c>
      <c r="C93" s="3">
        <v>213</v>
      </c>
      <c r="D93" s="5" t="s">
        <v>171</v>
      </c>
      <c r="E93" s="14">
        <v>5.5</v>
      </c>
      <c r="F93" s="5" t="s">
        <v>196</v>
      </c>
      <c r="G93" s="6">
        <v>4</v>
      </c>
      <c r="H93" s="7">
        <v>0.3053959</v>
      </c>
      <c r="I93" s="5" t="s">
        <v>172</v>
      </c>
      <c r="J93" s="16"/>
    </row>
    <row r="94" spans="1:10" s="12" customFormat="1" ht="178.5" x14ac:dyDescent="0.2">
      <c r="A94" s="3">
        <v>7</v>
      </c>
      <c r="B94" s="4" t="s">
        <v>160</v>
      </c>
      <c r="C94" s="3">
        <v>213</v>
      </c>
      <c r="D94" s="5" t="s">
        <v>173</v>
      </c>
      <c r="E94" s="14">
        <v>0.94</v>
      </c>
      <c r="F94" s="5" t="s">
        <v>196</v>
      </c>
      <c r="G94" s="6">
        <v>0.14000000000000001</v>
      </c>
      <c r="H94" s="7">
        <v>0</v>
      </c>
      <c r="I94" s="5" t="s">
        <v>174</v>
      </c>
      <c r="J94" s="16"/>
    </row>
    <row r="95" spans="1:10" s="12" customFormat="1" ht="38.25" x14ac:dyDescent="0.2">
      <c r="A95" s="3">
        <v>8</v>
      </c>
      <c r="B95" s="4" t="s">
        <v>160</v>
      </c>
      <c r="C95" s="3">
        <v>213</v>
      </c>
      <c r="D95" s="5" t="s">
        <v>175</v>
      </c>
      <c r="E95" s="14">
        <v>0.28000000000000003</v>
      </c>
      <c r="F95" s="5" t="s">
        <v>196</v>
      </c>
      <c r="G95" s="6">
        <v>0.23704800000000001</v>
      </c>
      <c r="H95" s="7">
        <v>0</v>
      </c>
      <c r="I95" s="13" t="s">
        <v>176</v>
      </c>
      <c r="J95" s="16"/>
    </row>
    <row r="96" spans="1:10" s="12" customFormat="1" ht="140.25" x14ac:dyDescent="0.2">
      <c r="A96" s="3">
        <v>9</v>
      </c>
      <c r="B96" s="4" t="s">
        <v>160</v>
      </c>
      <c r="C96" s="3">
        <v>213</v>
      </c>
      <c r="D96" s="5" t="s">
        <v>177</v>
      </c>
      <c r="E96" s="14">
        <v>0.253</v>
      </c>
      <c r="F96" s="5" t="s">
        <v>196</v>
      </c>
      <c r="G96" s="6">
        <v>0.15</v>
      </c>
      <c r="H96" s="7">
        <v>0</v>
      </c>
      <c r="I96" s="5" t="s">
        <v>178</v>
      </c>
      <c r="J96" s="16"/>
    </row>
    <row r="97" spans="1:10" s="12" customFormat="1" ht="25.5" x14ac:dyDescent="0.2">
      <c r="A97" s="3">
        <v>10</v>
      </c>
      <c r="B97" s="4" t="s">
        <v>160</v>
      </c>
      <c r="C97" s="3">
        <v>213</v>
      </c>
      <c r="D97" s="5" t="s">
        <v>179</v>
      </c>
      <c r="E97" s="14">
        <v>0.42</v>
      </c>
      <c r="F97" s="5" t="s">
        <v>196</v>
      </c>
      <c r="G97" s="6">
        <v>7.0000000000000007E-2</v>
      </c>
      <c r="H97" s="7">
        <v>0</v>
      </c>
      <c r="I97" s="13" t="s">
        <v>180</v>
      </c>
      <c r="J97" s="16"/>
    </row>
    <row r="98" spans="1:10" s="12" customFormat="1" ht="204" x14ac:dyDescent="0.2">
      <c r="A98" s="3">
        <v>11</v>
      </c>
      <c r="B98" s="4" t="s">
        <v>160</v>
      </c>
      <c r="C98" s="3">
        <v>213</v>
      </c>
      <c r="D98" s="5" t="s">
        <v>181</v>
      </c>
      <c r="E98" s="14">
        <v>0.47</v>
      </c>
      <c r="F98" s="5" t="s">
        <v>196</v>
      </c>
      <c r="G98" s="6">
        <v>0.17</v>
      </c>
      <c r="H98" s="7">
        <v>0</v>
      </c>
      <c r="I98" s="5" t="s">
        <v>182</v>
      </c>
      <c r="J98" s="16"/>
    </row>
    <row r="99" spans="1:10" s="12" customFormat="1" ht="242.25" x14ac:dyDescent="0.2">
      <c r="A99" s="3">
        <v>12</v>
      </c>
      <c r="B99" s="4" t="s">
        <v>160</v>
      </c>
      <c r="C99" s="3">
        <v>213</v>
      </c>
      <c r="D99" s="5" t="s">
        <v>183</v>
      </c>
      <c r="E99" s="14">
        <v>0.32</v>
      </c>
      <c r="F99" s="5" t="s">
        <v>196</v>
      </c>
      <c r="G99" s="6">
        <v>0.13</v>
      </c>
      <c r="H99" s="7">
        <v>0</v>
      </c>
      <c r="I99" s="5" t="s">
        <v>184</v>
      </c>
      <c r="J99" s="16"/>
    </row>
    <row r="100" spans="1:10" s="12" customFormat="1" ht="293.25" x14ac:dyDescent="0.2">
      <c r="A100" s="3">
        <v>13</v>
      </c>
      <c r="B100" s="4" t="s">
        <v>160</v>
      </c>
      <c r="C100" s="3">
        <v>213</v>
      </c>
      <c r="D100" s="5" t="s">
        <v>185</v>
      </c>
      <c r="E100" s="14">
        <v>0.28999999999999998</v>
      </c>
      <c r="F100" s="5" t="s">
        <v>196</v>
      </c>
      <c r="G100" s="6">
        <v>0.24468100000000001</v>
      </c>
      <c r="H100" s="7">
        <v>0</v>
      </c>
      <c r="I100" s="5" t="s">
        <v>186</v>
      </c>
      <c r="J100" s="16"/>
    </row>
    <row r="101" spans="1:10" s="12" customFormat="1" ht="178.5" x14ac:dyDescent="0.2">
      <c r="A101" s="3">
        <v>14</v>
      </c>
      <c r="B101" s="4" t="s">
        <v>160</v>
      </c>
      <c r="C101" s="3">
        <v>213</v>
      </c>
      <c r="D101" s="5" t="s">
        <v>187</v>
      </c>
      <c r="E101" s="14">
        <v>0.41</v>
      </c>
      <c r="F101" s="5" t="s">
        <v>196</v>
      </c>
      <c r="G101" s="6">
        <v>0.35287750000000001</v>
      </c>
      <c r="H101" s="7">
        <v>0</v>
      </c>
      <c r="I101" s="5" t="s">
        <v>188</v>
      </c>
      <c r="J101" s="16"/>
    </row>
    <row r="102" spans="1:10" s="12" customFormat="1" ht="63.75" x14ac:dyDescent="0.2">
      <c r="A102" s="3">
        <v>15</v>
      </c>
      <c r="B102" s="4" t="s">
        <v>160</v>
      </c>
      <c r="C102" s="3">
        <v>213</v>
      </c>
      <c r="D102" s="5" t="s">
        <v>189</v>
      </c>
      <c r="E102" s="14">
        <v>0.37</v>
      </c>
      <c r="F102" s="5" t="s">
        <v>196</v>
      </c>
      <c r="G102" s="6">
        <v>0.31649749999999999</v>
      </c>
      <c r="H102" s="7">
        <v>0</v>
      </c>
      <c r="I102" s="5" t="s">
        <v>190</v>
      </c>
      <c r="J102" s="16"/>
    </row>
    <row r="103" spans="1:10" s="12" customFormat="1" ht="63.75" x14ac:dyDescent="0.2">
      <c r="A103" s="3">
        <v>16</v>
      </c>
      <c r="B103" s="4" t="s">
        <v>160</v>
      </c>
      <c r="C103" s="3">
        <v>213</v>
      </c>
      <c r="D103" s="5" t="s">
        <v>191</v>
      </c>
      <c r="E103" s="14">
        <v>0.32</v>
      </c>
      <c r="F103" s="5" t="s">
        <v>196</v>
      </c>
      <c r="G103" s="6">
        <v>0.27651350000000002</v>
      </c>
      <c r="H103" s="7">
        <v>0</v>
      </c>
      <c r="I103" s="5" t="s">
        <v>192</v>
      </c>
      <c r="J103" s="16"/>
    </row>
    <row r="104" spans="1:10" s="12" customFormat="1" ht="15" x14ac:dyDescent="0.2">
      <c r="A104" s="8"/>
      <c r="B104" s="8"/>
      <c r="C104" s="8"/>
      <c r="D104" s="9" t="s">
        <v>193</v>
      </c>
      <c r="E104" s="9"/>
      <c r="F104" s="9"/>
      <c r="G104" s="10">
        <v>7.4508124999999996</v>
      </c>
      <c r="H104" s="7">
        <f>SUM(H88:H103)</f>
        <v>0.3053959</v>
      </c>
      <c r="I104" s="5"/>
    </row>
    <row r="105" spans="1:10" ht="25.5" x14ac:dyDescent="0.2">
      <c r="A105" s="8"/>
      <c r="B105" s="8"/>
      <c r="C105" s="8"/>
      <c r="D105" s="9" t="s">
        <v>194</v>
      </c>
      <c r="E105" s="9"/>
      <c r="F105" s="9"/>
      <c r="G105" s="10">
        <f>+G87+G104</f>
        <v>63.484526875</v>
      </c>
      <c r="H105" s="7">
        <f>+H87+H104</f>
        <v>14.953391500000002</v>
      </c>
      <c r="I105" s="5"/>
    </row>
  </sheetData>
  <pageMargins left="0.39370078740157483" right="0.31496062992125984" top="0.94488188976377963" bottom="0.15748031496062992" header="0.31496062992125984" footer="0.11811023622047245"/>
  <pageSetup paperSize="9" scale="75" orientation="landscape" r:id="rId1"/>
  <rowBreaks count="1" manualBreakCount="1">
    <brk id="99"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OERC Query</vt:lpstr>
      <vt:lpstr>'OERC Query'!Print_Titles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OPTCL</dc:creator>
  <cp:lastModifiedBy>OPTCL</cp:lastModifiedBy>
  <cp:lastPrinted>2026-01-09T12:10:54Z</cp:lastPrinted>
  <dcterms:created xsi:type="dcterms:W3CDTF">2026-01-05T10:56:04Z</dcterms:created>
  <dcterms:modified xsi:type="dcterms:W3CDTF">2026-01-09T12:11:09Z</dcterms:modified>
</cp:coreProperties>
</file>