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5\"/>
    </mc:Choice>
  </mc:AlternateContent>
  <bookViews>
    <workbookView xWindow="0" yWindow="0" windowWidth="28800" windowHeight="11235"/>
  </bookViews>
  <sheets>
    <sheet name="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3" i="1"/>
  <c r="E12" i="1"/>
  <c r="F18" i="1" l="1"/>
</calcChain>
</file>

<file path=xl/sharedStrings.xml><?xml version="1.0" encoding="utf-8"?>
<sst xmlns="http://schemas.openxmlformats.org/spreadsheetml/2006/main" count="32" uniqueCount="22">
  <si>
    <t>INTER STATE OPEN ACCESS TRANSACTION</t>
  </si>
  <si>
    <t>MONTH</t>
  </si>
  <si>
    <t>BILATERAL (MU)</t>
  </si>
  <si>
    <t>TRANSMISSION CHARGES (Rs. in Cr)</t>
  </si>
  <si>
    <t>POWER EXCHANGE(MU)</t>
  </si>
  <si>
    <t>FY 2024-25</t>
  </si>
  <si>
    <t xml:space="preserve">Based on schduled </t>
  </si>
  <si>
    <t>FY 2025-26 (upto Nov-25)*</t>
  </si>
  <si>
    <t>*Remarks</t>
  </si>
  <si>
    <t>Upto Oct-25</t>
  </si>
  <si>
    <t>Upto Nov-25</t>
  </si>
  <si>
    <t>INTRA STATE OPEN ACCESS TRANSACTION</t>
  </si>
  <si>
    <t>MEDIUM TERM OPEN ACCESS</t>
  </si>
  <si>
    <t>ENERGY(MU)</t>
  </si>
  <si>
    <t>ENERGY SCHEDULED (MU)</t>
  </si>
  <si>
    <t>FY 2025-26 (upto Nov-25)</t>
  </si>
  <si>
    <t>Year</t>
  </si>
  <si>
    <t>No. of application received by SLDC</t>
  </si>
  <si>
    <t>No. of application allowed by SLDC</t>
  </si>
  <si>
    <t>Total Power (MW) transmitted through Open Access</t>
  </si>
  <si>
    <t>Total Energy (MU) transmitted through Open Access</t>
  </si>
  <si>
    <t>Amount  collected by OPTCL (Rs. in 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</si>
</sst>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/>
    <xf numFmtId="43" fontId="4" fillId="0" borderId="1" xfId="1" applyFont="1" applyBorder="1" applyAlignment="1">
      <alignment horizontal="center" vertical="center" wrapText="1"/>
    </xf>
    <xf numFmtId="43" fontId="0" fillId="0" borderId="0" xfId="0" applyNumberFormat="1"/>
    <xf numFmtId="0" fontId="5" fillId="0" borderId="0" xfId="0" applyFont="1" applyAlignment="1">
      <alignment horizontal="justify" vertical="center"/>
    </xf>
    <xf numFmtId="43" fontId="0" fillId="0" borderId="0" xfId="1" applyFont="1"/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5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tabSelected="1" zoomScaleNormal="100" workbookViewId="0">
      <selection activeCell="I5" sqref="I5"/>
    </sheetView>
  </sheetViews>
  <sheetFormatPr defaultRowHeight="15" x14ac:dyDescent="0.25"/>
  <cols>
    <col min="1" max="1" width="17.85546875" customWidth="1"/>
    <col min="2" max="2" width="21.140625" style="9" bestFit="1" customWidth="1"/>
    <col min="3" max="3" width="23.5703125" customWidth="1"/>
    <col min="4" max="4" width="22" customWidth="1"/>
    <col min="5" max="5" width="21.42578125" customWidth="1"/>
    <col min="6" max="6" width="17.85546875" bestFit="1" customWidth="1"/>
  </cols>
  <sheetData>
    <row r="1" spans="1:6" ht="20.25" customHeight="1" x14ac:dyDescent="0.25">
      <c r="A1" s="13" t="s">
        <v>0</v>
      </c>
      <c r="B1" s="13"/>
      <c r="C1" s="13"/>
      <c r="D1" s="13"/>
      <c r="E1" s="13"/>
    </row>
    <row r="2" spans="1:6" ht="15" customHeight="1" x14ac:dyDescent="0.25">
      <c r="A2" s="13" t="s">
        <v>1</v>
      </c>
      <c r="B2" s="14" t="s">
        <v>2</v>
      </c>
      <c r="C2" s="16" t="s">
        <v>3</v>
      </c>
      <c r="D2" s="17" t="s">
        <v>4</v>
      </c>
      <c r="E2" s="17" t="s">
        <v>3</v>
      </c>
    </row>
    <row r="3" spans="1:6" x14ac:dyDescent="0.25">
      <c r="A3" s="13"/>
      <c r="B3" s="15"/>
      <c r="C3" s="16"/>
      <c r="D3" s="17"/>
      <c r="E3" s="17"/>
    </row>
    <row r="4" spans="1:6" x14ac:dyDescent="0.25">
      <c r="A4" s="1" t="s">
        <v>5</v>
      </c>
      <c r="B4" s="18" t="s">
        <v>6</v>
      </c>
      <c r="C4" s="2">
        <v>32.978538004000001</v>
      </c>
      <c r="D4" s="18" t="s">
        <v>6</v>
      </c>
      <c r="E4" s="3">
        <v>78.871730880000001</v>
      </c>
    </row>
    <row r="5" spans="1:6" ht="30" x14ac:dyDescent="0.25">
      <c r="A5" s="1" t="s">
        <v>7</v>
      </c>
      <c r="B5" s="19"/>
      <c r="C5" s="2">
        <v>52.977032917999992</v>
      </c>
      <c r="D5" s="19"/>
      <c r="E5" s="3">
        <v>78.013740592999994</v>
      </c>
      <c r="F5" s="4"/>
    </row>
    <row r="6" spans="1:6" x14ac:dyDescent="0.25">
      <c r="A6" s="5" t="s">
        <v>8</v>
      </c>
      <c r="B6" s="20" t="s">
        <v>9</v>
      </c>
      <c r="C6" s="21"/>
      <c r="D6" s="22" t="s">
        <v>10</v>
      </c>
      <c r="E6" s="23"/>
    </row>
    <row r="9" spans="1:6" ht="15.75" customHeight="1" x14ac:dyDescent="0.25">
      <c r="A9" s="13" t="s">
        <v>11</v>
      </c>
      <c r="B9" s="13"/>
      <c r="C9" s="13"/>
      <c r="D9" s="24" t="s">
        <v>12</v>
      </c>
      <c r="E9" s="24"/>
    </row>
    <row r="10" spans="1:6" ht="15" customHeight="1" x14ac:dyDescent="0.25">
      <c r="A10" s="24" t="s">
        <v>1</v>
      </c>
      <c r="B10" s="25" t="s">
        <v>13</v>
      </c>
      <c r="C10" s="24" t="s">
        <v>3</v>
      </c>
      <c r="D10" s="24" t="s">
        <v>14</v>
      </c>
      <c r="E10" s="24" t="s">
        <v>3</v>
      </c>
    </row>
    <row r="11" spans="1:6" x14ac:dyDescent="0.25">
      <c r="A11" s="24"/>
      <c r="B11" s="26"/>
      <c r="C11" s="24"/>
      <c r="D11" s="24"/>
      <c r="E11" s="24"/>
    </row>
    <row r="12" spans="1:6" x14ac:dyDescent="0.25">
      <c r="A12" s="1" t="s">
        <v>5</v>
      </c>
      <c r="B12" s="18" t="s">
        <v>6</v>
      </c>
      <c r="C12" s="2">
        <v>95.981587439999998</v>
      </c>
      <c r="D12" s="18" t="s">
        <v>6</v>
      </c>
      <c r="E12" s="6">
        <f>4327981/10^7</f>
        <v>0.43279810000000002</v>
      </c>
    </row>
    <row r="13" spans="1:6" ht="30" x14ac:dyDescent="0.25">
      <c r="A13" s="1" t="s">
        <v>15</v>
      </c>
      <c r="B13" s="19"/>
      <c r="C13" s="2">
        <v>57.398825424999998</v>
      </c>
      <c r="D13" s="19"/>
      <c r="E13" s="6">
        <f>5635194/10^7</f>
        <v>0.5635194</v>
      </c>
      <c r="F13" s="7"/>
    </row>
    <row r="14" spans="1:6" x14ac:dyDescent="0.25">
      <c r="A14" s="8"/>
    </row>
    <row r="16" spans="1:6" ht="78" customHeight="1" x14ac:dyDescent="0.25">
      <c r="A16" s="10" t="s">
        <v>16</v>
      </c>
      <c r="B16" s="11" t="s">
        <v>17</v>
      </c>
      <c r="C16" s="10" t="s">
        <v>18</v>
      </c>
      <c r="D16" s="10" t="s">
        <v>19</v>
      </c>
      <c r="E16" s="10" t="s">
        <v>20</v>
      </c>
      <c r="F16" s="10" t="s">
        <v>21</v>
      </c>
    </row>
    <row r="17" spans="1:6" x14ac:dyDescent="0.25">
      <c r="A17" s="1" t="s">
        <v>5</v>
      </c>
      <c r="B17" s="27">
        <v>9944</v>
      </c>
      <c r="C17" s="27">
        <v>9944</v>
      </c>
      <c r="D17" s="27">
        <v>944.41690171821313</v>
      </c>
      <c r="E17" s="27">
        <v>8273.092059051547</v>
      </c>
      <c r="F17" s="3">
        <f>(C4+C12)*100</f>
        <v>12896.0125444</v>
      </c>
    </row>
    <row r="18" spans="1:6" ht="30" x14ac:dyDescent="0.25">
      <c r="A18" s="1" t="s">
        <v>15</v>
      </c>
      <c r="B18" s="27">
        <v>6892</v>
      </c>
      <c r="C18" s="27">
        <v>6892</v>
      </c>
      <c r="D18" s="27">
        <v>1299.6041081849262</v>
      </c>
      <c r="E18" s="27">
        <v>7610.4816575309278</v>
      </c>
      <c r="F18" s="3">
        <f>(C5+C13)*100</f>
        <v>11037.585834299998</v>
      </c>
    </row>
    <row r="19" spans="1:6" x14ac:dyDescent="0.25">
      <c r="A19" s="12"/>
    </row>
  </sheetData>
  <mergeCells count="19">
    <mergeCell ref="B12:B13"/>
    <mergeCell ref="D12:D13"/>
    <mergeCell ref="B4:B5"/>
    <mergeCell ref="D4:D5"/>
    <mergeCell ref="B6:C6"/>
    <mergeCell ref="D6:E6"/>
    <mergeCell ref="A9:C9"/>
    <mergeCell ref="D9:E9"/>
    <mergeCell ref="A10:A11"/>
    <mergeCell ref="B10:B11"/>
    <mergeCell ref="C10:C11"/>
    <mergeCell ref="D10:D11"/>
    <mergeCell ref="E10:E11"/>
    <mergeCell ref="A1:E1"/>
    <mergeCell ref="A2:A3"/>
    <mergeCell ref="B2:B3"/>
    <mergeCell ref="C2:C3"/>
    <mergeCell ref="D2:D3"/>
    <mergeCell ref="E2:E3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MALAYA</dc:creator>
  <cp:lastModifiedBy>OPTCL</cp:lastModifiedBy>
  <cp:lastPrinted>2026-01-09T11:50:25Z</cp:lastPrinted>
  <dcterms:created xsi:type="dcterms:W3CDTF">2026-01-08T10:58:12Z</dcterms:created>
  <dcterms:modified xsi:type="dcterms:W3CDTF">2026-01-09T11:50:34Z</dcterms:modified>
</cp:coreProperties>
</file>