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4"/>
  </bookViews>
  <sheets>
    <sheet name="Final" sheetId="9" r:id="rId1"/>
    <sheet name="DEO 2025-26" sheetId="11" r:id="rId2"/>
    <sheet name="2025-26 ( GTRP)" sheetId="6" r:id="rId3"/>
    <sheet name="Others" sheetId="8" r:id="rId4"/>
    <sheet name="2026-27 (Retd)" sheetId="7" r:id="rId5"/>
  </sheets>
  <definedNames>
    <definedName name="_xlnm.Print_Area" localSheetId="4">'2026-27 (Retd)'!$A$1:$I$26</definedName>
  </definedNames>
  <calcPr calcId="152511"/>
</workbook>
</file>

<file path=xl/calcChain.xml><?xml version="1.0" encoding="utf-8"?>
<calcChain xmlns="http://schemas.openxmlformats.org/spreadsheetml/2006/main">
  <c r="N11" i="8" l="1"/>
  <c r="D10" i="9" l="1"/>
  <c r="E9" i="9" l="1"/>
  <c r="E8" i="9"/>
  <c r="E7" i="9"/>
  <c r="I26" i="7"/>
  <c r="I25" i="7"/>
  <c r="I18" i="7"/>
  <c r="P5" i="11"/>
  <c r="P6" i="11"/>
  <c r="P7" i="11"/>
  <c r="P8" i="11"/>
  <c r="P9" i="11"/>
  <c r="P10" i="11"/>
  <c r="P11" i="11"/>
  <c r="P12" i="11"/>
  <c r="P13" i="11"/>
  <c r="P14" i="11"/>
  <c r="P15" i="11"/>
  <c r="P16" i="11"/>
  <c r="P17" i="11"/>
  <c r="P18" i="11"/>
  <c r="P19" i="11"/>
  <c r="P20" i="11"/>
  <c r="P21" i="11"/>
  <c r="P22" i="11"/>
  <c r="P23" i="11"/>
  <c r="P24" i="11"/>
  <c r="P25" i="11"/>
  <c r="P26" i="11"/>
  <c r="P27" i="11"/>
  <c r="P28" i="11"/>
  <c r="P29" i="11"/>
  <c r="P30" i="11"/>
  <c r="P31" i="11"/>
  <c r="P32" i="11"/>
  <c r="F11" i="7" l="1"/>
  <c r="G11" i="7" s="1"/>
  <c r="I11" i="7" s="1"/>
  <c r="H13" i="8" l="1"/>
  <c r="F13" i="8"/>
  <c r="H12" i="8"/>
  <c r="F12" i="8"/>
  <c r="F23" i="7"/>
  <c r="G23" i="7" s="1"/>
  <c r="I23" i="7" s="1"/>
  <c r="J13" i="8" l="1"/>
  <c r="K13" i="8"/>
  <c r="L13" i="8" s="1"/>
  <c r="N13" i="8" s="1"/>
  <c r="O13" i="8" s="1"/>
  <c r="J12" i="8"/>
  <c r="K12" i="8"/>
  <c r="L12" i="8" s="1"/>
  <c r="N12" i="8" s="1"/>
  <c r="O12" i="8" s="1"/>
  <c r="L16" i="11" l="1"/>
  <c r="M16" i="11" s="1"/>
  <c r="N16" i="11" s="1"/>
  <c r="O16" i="11" s="1"/>
  <c r="K16" i="11"/>
  <c r="F15" i="7" l="1"/>
  <c r="G15" i="7" s="1"/>
  <c r="I15" i="7" s="1"/>
  <c r="F16" i="7"/>
  <c r="G16" i="7" s="1"/>
  <c r="I16" i="7" s="1"/>
  <c r="F7" i="7"/>
  <c r="G7" i="7" s="1"/>
  <c r="I7" i="7" s="1"/>
  <c r="J15" i="8" l="1"/>
  <c r="D6" i="8"/>
  <c r="F15" i="8"/>
  <c r="G16" i="8"/>
  <c r="H16" i="8"/>
  <c r="I16" i="8"/>
  <c r="J16" i="8" s="1"/>
  <c r="K16" i="8" s="1"/>
  <c r="F16" i="8"/>
  <c r="H15" i="8"/>
  <c r="U4" i="11"/>
  <c r="T5" i="11"/>
  <c r="U5" i="11" s="1"/>
  <c r="T6" i="11"/>
  <c r="U6" i="11" s="1"/>
  <c r="T7" i="11"/>
  <c r="U7" i="11" s="1"/>
  <c r="T8" i="11"/>
  <c r="U8" i="11" s="1"/>
  <c r="T9" i="11"/>
  <c r="U9" i="11" s="1"/>
  <c r="T11" i="11"/>
  <c r="U11" i="11" s="1"/>
  <c r="T12" i="11"/>
  <c r="U12" i="11" s="1"/>
  <c r="T19" i="11"/>
  <c r="U19" i="11" s="1"/>
  <c r="T22" i="11"/>
  <c r="U22" i="11" s="1"/>
  <c r="T25" i="11"/>
  <c r="T26" i="11"/>
  <c r="U26" i="11" s="1"/>
  <c r="T27" i="11"/>
  <c r="U27" i="11" s="1"/>
  <c r="T28" i="11"/>
  <c r="U28" i="11" s="1"/>
  <c r="T29" i="11"/>
  <c r="U29" i="11" s="1"/>
  <c r="T30" i="11"/>
  <c r="U30" i="11" s="1"/>
  <c r="T32" i="11"/>
  <c r="T33" i="11"/>
  <c r="T34" i="11"/>
  <c r="T35" i="11"/>
  <c r="T4" i="11"/>
  <c r="T10" i="11"/>
  <c r="U10" i="11" s="1"/>
  <c r="T17" i="11"/>
  <c r="T18" i="11"/>
  <c r="U25" i="11"/>
  <c r="P4" i="11"/>
  <c r="F6" i="7"/>
  <c r="G6" i="7" s="1"/>
  <c r="I6" i="7" s="1"/>
  <c r="T24" i="11" l="1"/>
  <c r="U24" i="11" s="1"/>
  <c r="T23" i="11"/>
  <c r="U23" i="11" s="1"/>
  <c r="U18" i="11"/>
  <c r="U17" i="11"/>
  <c r="T21" i="11"/>
  <c r="U21" i="11" s="1"/>
  <c r="T20" i="11"/>
  <c r="U20" i="11" s="1"/>
  <c r="L16" i="8"/>
  <c r="N16" i="8" s="1"/>
  <c r="O16" i="8" s="1"/>
  <c r="K15" i="8" l="1"/>
  <c r="L15" i="8"/>
  <c r="N15" i="8" s="1"/>
  <c r="O15" i="8" s="1"/>
  <c r="D24" i="7"/>
  <c r="D21" i="7"/>
  <c r="H5" i="8" l="1"/>
  <c r="F11" i="8"/>
  <c r="F6" i="8"/>
  <c r="F9" i="8"/>
  <c r="F10" i="8"/>
  <c r="D8" i="8"/>
  <c r="D11" i="8"/>
  <c r="E6" i="8"/>
  <c r="D9" i="8"/>
  <c r="D10" i="8"/>
  <c r="F7" i="8"/>
  <c r="F8" i="8"/>
  <c r="F5" i="8"/>
  <c r="J5" i="8" s="1"/>
  <c r="D14" i="8"/>
  <c r="Q5" i="11"/>
  <c r="Q6" i="11"/>
  <c r="Q7" i="11"/>
  <c r="Q8" i="11"/>
  <c r="Q9" i="11"/>
  <c r="Q10" i="11"/>
  <c r="Q11" i="11"/>
  <c r="Q12" i="11"/>
  <c r="Q13" i="11"/>
  <c r="Q14" i="11"/>
  <c r="Q15" i="11"/>
  <c r="Q16" i="11"/>
  <c r="Q17" i="11"/>
  <c r="Q18" i="11"/>
  <c r="Q19" i="11"/>
  <c r="Q20" i="11"/>
  <c r="Q21" i="11"/>
  <c r="Q22" i="11"/>
  <c r="Q23" i="11"/>
  <c r="Q24" i="11"/>
  <c r="Q25" i="11"/>
  <c r="Q26" i="11"/>
  <c r="Q27" i="11"/>
  <c r="Q28" i="11"/>
  <c r="Q29" i="11"/>
  <c r="Q30" i="11"/>
  <c r="Q31" i="11"/>
  <c r="Q32" i="11"/>
  <c r="Q4" i="11"/>
  <c r="D5" i="11"/>
  <c r="D6" i="11"/>
  <c r="D7" i="11"/>
  <c r="D8" i="11"/>
  <c r="D4" i="11"/>
  <c r="K5" i="8" l="1"/>
  <c r="L5" i="8" s="1"/>
  <c r="N5" i="8" s="1"/>
  <c r="O5" i="8" s="1"/>
  <c r="A31" i="11"/>
  <c r="E30" i="11"/>
  <c r="E29" i="11"/>
  <c r="A29" i="11"/>
  <c r="E28" i="11"/>
  <c r="E27" i="11"/>
  <c r="A27" i="11"/>
  <c r="A25" i="11"/>
  <c r="A23" i="11"/>
  <c r="A21" i="11"/>
  <c r="A19" i="11"/>
  <c r="A17" i="11"/>
  <c r="A15" i="11"/>
  <c r="A13" i="11"/>
  <c r="E12" i="11"/>
  <c r="E11" i="11"/>
  <c r="A11" i="11"/>
  <c r="E9" i="11"/>
  <c r="F9" i="11" s="1"/>
  <c r="G9" i="11" s="1"/>
  <c r="H9" i="11" s="1"/>
  <c r="I9" i="11" s="1"/>
  <c r="J9" i="11" s="1"/>
  <c r="K9" i="11" s="1"/>
  <c r="L9" i="11" s="1"/>
  <c r="M9" i="11" s="1"/>
  <c r="N9" i="11" s="1"/>
  <c r="O9" i="11" s="1"/>
  <c r="A9" i="11"/>
  <c r="E8" i="11"/>
  <c r="F8" i="11" s="1"/>
  <c r="G8" i="11" s="1"/>
  <c r="H8" i="11" s="1"/>
  <c r="I8" i="11" s="1"/>
  <c r="J8" i="11" s="1"/>
  <c r="K8" i="11" s="1"/>
  <c r="L8" i="11" s="1"/>
  <c r="M8" i="11" s="1"/>
  <c r="N8" i="11" s="1"/>
  <c r="O8" i="11" s="1"/>
  <c r="E7" i="11"/>
  <c r="F7" i="11" s="1"/>
  <c r="G7" i="11" s="1"/>
  <c r="H7" i="11" s="1"/>
  <c r="I7" i="11" s="1"/>
  <c r="J7" i="11" s="1"/>
  <c r="K7" i="11" s="1"/>
  <c r="L7" i="11" s="1"/>
  <c r="M7" i="11" s="1"/>
  <c r="N7" i="11" s="1"/>
  <c r="O7" i="11" s="1"/>
  <c r="A7" i="11"/>
  <c r="E6" i="11"/>
  <c r="F6" i="11" s="1"/>
  <c r="G6" i="11" s="1"/>
  <c r="H6" i="11" s="1"/>
  <c r="I6" i="11" s="1"/>
  <c r="J6" i="11" s="1"/>
  <c r="K6" i="11" s="1"/>
  <c r="L6" i="11" s="1"/>
  <c r="M6" i="11" s="1"/>
  <c r="N6" i="11" s="1"/>
  <c r="O6" i="11" s="1"/>
  <c r="E5" i="11"/>
  <c r="A5" i="11"/>
  <c r="F12" i="11" l="1"/>
  <c r="G12" i="11" s="1"/>
  <c r="H12" i="11" s="1"/>
  <c r="I12" i="11" s="1"/>
  <c r="J12" i="11" s="1"/>
  <c r="K12" i="11" s="1"/>
  <c r="L12" i="11" s="1"/>
  <c r="M12" i="11" s="1"/>
  <c r="N12" i="11" s="1"/>
  <c r="O12" i="11" s="1"/>
  <c r="F28" i="11"/>
  <c r="G28" i="11" s="1"/>
  <c r="H28" i="11" s="1"/>
  <c r="I28" i="11" s="1"/>
  <c r="J28" i="11" s="1"/>
  <c r="K28" i="11" s="1"/>
  <c r="L28" i="11" s="1"/>
  <c r="M28" i="11" s="1"/>
  <c r="N28" i="11" s="1"/>
  <c r="O28" i="11" s="1"/>
  <c r="F5" i="11"/>
  <c r="G5" i="11" s="1"/>
  <c r="H5" i="11" s="1"/>
  <c r="I5" i="11" s="1"/>
  <c r="J5" i="11" s="1"/>
  <c r="K5" i="11" s="1"/>
  <c r="L5" i="11" s="1"/>
  <c r="M5" i="11" s="1"/>
  <c r="N5" i="11" s="1"/>
  <c r="O5" i="11" s="1"/>
  <c r="K13" i="11"/>
  <c r="F29" i="11"/>
  <c r="G29" i="11" s="1"/>
  <c r="H29" i="11" s="1"/>
  <c r="I29" i="11" s="1"/>
  <c r="J29" i="11" s="1"/>
  <c r="K29" i="11" s="1"/>
  <c r="L29" i="11" s="1"/>
  <c r="M29" i="11" s="1"/>
  <c r="N29" i="11" s="1"/>
  <c r="O29" i="11" s="1"/>
  <c r="K14" i="11"/>
  <c r="F30" i="11"/>
  <c r="G30" i="11" s="1"/>
  <c r="H30" i="11" s="1"/>
  <c r="I30" i="11" s="1"/>
  <c r="J30" i="11" s="1"/>
  <c r="K30" i="11" s="1"/>
  <c r="L30" i="11" s="1"/>
  <c r="M30" i="11" s="1"/>
  <c r="N30" i="11" s="1"/>
  <c r="O30" i="11" s="1"/>
  <c r="F11" i="11"/>
  <c r="G11" i="11" s="1"/>
  <c r="H11" i="11" s="1"/>
  <c r="I11" i="11" s="1"/>
  <c r="J11" i="11" s="1"/>
  <c r="K11" i="11" s="1"/>
  <c r="L11" i="11" s="1"/>
  <c r="M11" i="11" s="1"/>
  <c r="N11" i="11" s="1"/>
  <c r="O11" i="11" s="1"/>
  <c r="K15" i="11"/>
  <c r="F27" i="11"/>
  <c r="G27" i="11" s="1"/>
  <c r="H27" i="11" s="1"/>
  <c r="I27" i="11" s="1"/>
  <c r="J27" i="11" s="1"/>
  <c r="K27" i="11" s="1"/>
  <c r="L27" i="11" s="1"/>
  <c r="M27" i="11" s="1"/>
  <c r="N27" i="11" s="1"/>
  <c r="O27" i="11" s="1"/>
  <c r="L14" i="11" l="1"/>
  <c r="M14" i="11" s="1"/>
  <c r="N14" i="11" s="1"/>
  <c r="O14" i="11" s="1"/>
  <c r="L15" i="11"/>
  <c r="M15" i="11" s="1"/>
  <c r="N15" i="11" s="1"/>
  <c r="O15" i="11" s="1"/>
  <c r="L13" i="11"/>
  <c r="M13" i="11" s="1"/>
  <c r="N13" i="11" s="1"/>
  <c r="O13" i="11" s="1"/>
  <c r="T31" i="11" l="1"/>
  <c r="U31" i="11" s="1"/>
  <c r="T14" i="11"/>
  <c r="U14" i="11" s="1"/>
  <c r="T15" i="11"/>
  <c r="U15" i="11" s="1"/>
  <c r="T16" i="11"/>
  <c r="U16" i="11" s="1"/>
  <c r="T13" i="11"/>
  <c r="U13" i="11" s="1"/>
  <c r="U32" i="11"/>
  <c r="U33" i="11" l="1"/>
  <c r="U34" i="11" s="1"/>
  <c r="U35" i="11" s="1"/>
  <c r="E4" i="11" l="1"/>
  <c r="F4" i="11" l="1"/>
  <c r="G4" i="11" l="1"/>
  <c r="H4" i="11" l="1"/>
  <c r="I4" i="11" l="1"/>
  <c r="J4" i="11" l="1"/>
  <c r="K4" i="11" l="1"/>
  <c r="L4" i="11" l="1"/>
  <c r="M4" i="11" l="1"/>
  <c r="N4" i="11" l="1"/>
  <c r="O4" i="11" l="1"/>
  <c r="E4" i="9" l="1"/>
  <c r="D17" i="7" l="1"/>
  <c r="E8" i="8" l="1"/>
  <c r="E11" i="8"/>
  <c r="E9" i="8"/>
  <c r="E10" i="8"/>
  <c r="D7" i="8"/>
  <c r="E7" i="8" s="1"/>
  <c r="I11" i="8" l="1"/>
  <c r="I10" i="8"/>
  <c r="I9" i="8"/>
  <c r="I8" i="8"/>
  <c r="I7" i="8"/>
  <c r="F24" i="7" l="1"/>
  <c r="G24" i="7" s="1"/>
  <c r="I24" i="7" s="1"/>
  <c r="F21" i="7"/>
  <c r="G21" i="7" s="1"/>
  <c r="I21" i="7" s="1"/>
  <c r="F22" i="7"/>
  <c r="G22" i="7" s="1"/>
  <c r="I22" i="7" s="1"/>
  <c r="F14" i="7"/>
  <c r="G14" i="7" s="1"/>
  <c r="D20" i="7"/>
  <c r="I14" i="7" l="1"/>
  <c r="E14" i="8"/>
  <c r="I14" i="8" l="1"/>
  <c r="F14" i="8"/>
  <c r="G14" i="8"/>
  <c r="H14" i="8"/>
  <c r="J14" i="8" l="1"/>
  <c r="K14" i="8"/>
  <c r="L14" i="8" s="1"/>
  <c r="N14" i="8" s="1"/>
  <c r="O14" i="8" s="1"/>
  <c r="F20" i="7"/>
  <c r="G20" i="7" s="1"/>
  <c r="I20" i="7" s="1"/>
  <c r="F9" i="7"/>
  <c r="G9" i="7" s="1"/>
  <c r="I9" i="7" s="1"/>
  <c r="F8" i="7"/>
  <c r="G8" i="7" s="1"/>
  <c r="I8" i="7" s="1"/>
  <c r="F17" i="7"/>
  <c r="G17" i="7" s="1"/>
  <c r="I17" i="7" s="1"/>
  <c r="F10" i="7"/>
  <c r="G10" i="7" s="1"/>
  <c r="I10" i="7" s="1"/>
  <c r="G5" i="6"/>
  <c r="G4" i="6"/>
  <c r="I12" i="7" l="1"/>
  <c r="G10" i="8"/>
  <c r="H10" i="8"/>
  <c r="J10" i="8" l="1"/>
  <c r="K10" i="8"/>
  <c r="L10" i="8" s="1"/>
  <c r="N10" i="8" s="1"/>
  <c r="O10" i="8" s="1"/>
  <c r="H9" i="8"/>
  <c r="G9" i="8"/>
  <c r="J9" i="8" s="1"/>
  <c r="H8" i="8"/>
  <c r="G8" i="8"/>
  <c r="J8" i="8" s="1"/>
  <c r="H11" i="8"/>
  <c r="G11" i="8"/>
  <c r="J11" i="8" s="1"/>
  <c r="H6" i="8"/>
  <c r="J6" i="8" s="1"/>
  <c r="K6" i="8" l="1"/>
  <c r="L6" i="8" s="1"/>
  <c r="N6" i="8" s="1"/>
  <c r="O6" i="8" s="1"/>
  <c r="H7" i="8"/>
  <c r="G7" i="8"/>
  <c r="J7" i="8" s="1"/>
  <c r="K9" i="8" l="1"/>
  <c r="L9" i="8" s="1"/>
  <c r="N9" i="8" s="1"/>
  <c r="O9" i="8" s="1"/>
  <c r="K8" i="8"/>
  <c r="L8" i="8" s="1"/>
  <c r="N8" i="8" s="1"/>
  <c r="O8" i="8" s="1"/>
  <c r="K11" i="8"/>
  <c r="L11" i="8" s="1"/>
  <c r="O11" i="8" s="1"/>
  <c r="K7" i="8" l="1"/>
  <c r="L7" i="8" l="1"/>
  <c r="N7" i="8" l="1"/>
  <c r="O7" i="8" l="1"/>
  <c r="O17" i="8" s="1"/>
  <c r="E5" i="6"/>
  <c r="I5" i="6" s="1"/>
  <c r="E4" i="6"/>
  <c r="I4" i="6" s="1"/>
  <c r="E6" i="9" l="1"/>
  <c r="J5" i="6"/>
  <c r="K5" i="6" s="1"/>
  <c r="M5" i="6" s="1"/>
  <c r="N5" i="6" l="1"/>
  <c r="J4" i="6" l="1"/>
  <c r="K4" i="6" s="1"/>
  <c r="M4" i="6" l="1"/>
  <c r="N4" i="6" l="1"/>
  <c r="N6" i="6" s="1"/>
  <c r="E5" i="9" s="1"/>
  <c r="E10" i="9" s="1"/>
</calcChain>
</file>

<file path=xl/sharedStrings.xml><?xml version="1.0" encoding="utf-8"?>
<sst xmlns="http://schemas.openxmlformats.org/spreadsheetml/2006/main" count="169" uniqueCount="145">
  <si>
    <t>Sl No</t>
  </si>
  <si>
    <t xml:space="preserve">Designation </t>
  </si>
  <si>
    <t>Lady Nurse</t>
  </si>
  <si>
    <t>Driver</t>
  </si>
  <si>
    <t>GTRP</t>
  </si>
  <si>
    <t>JTRP</t>
  </si>
  <si>
    <t>Gardner</t>
  </si>
  <si>
    <t xml:space="preserve">Service charges </t>
  </si>
  <si>
    <t>GST @ 18%</t>
  </si>
  <si>
    <t>Total</t>
  </si>
  <si>
    <t>TOTAL</t>
  </si>
  <si>
    <t>Sl No.</t>
  </si>
  <si>
    <t>Total With GST per person</t>
  </si>
  <si>
    <t>Employer Share of EPF @ 13%</t>
  </si>
  <si>
    <t xml:space="preserve">OSD (Land) </t>
  </si>
  <si>
    <t>Employer Share of ESI @ 3.25%</t>
  </si>
  <si>
    <t>Present Monthly Rate</t>
  </si>
  <si>
    <t>Other Reimbursement</t>
  </si>
  <si>
    <t>Chief Security Officer</t>
  </si>
  <si>
    <t>Assistant Medical Officer</t>
  </si>
  <si>
    <t>A</t>
  </si>
  <si>
    <t>B</t>
  </si>
  <si>
    <t>C</t>
  </si>
  <si>
    <t xml:space="preserve">App.  no of Personnel deployed </t>
  </si>
  <si>
    <t>App. no of Personnel to be engaged</t>
  </si>
  <si>
    <t>Present Rate per day</t>
  </si>
  <si>
    <t>Attendant (Semi -Skilled)</t>
  </si>
  <si>
    <t>Physiotherapist</t>
  </si>
  <si>
    <t>Lab Technician</t>
  </si>
  <si>
    <t>Dresser</t>
  </si>
  <si>
    <t xml:space="preserve">App. Service charges (@5% of Wages) </t>
  </si>
  <si>
    <t>5 = 4*13%</t>
  </si>
  <si>
    <t>6 = 4*3.25%</t>
  </si>
  <si>
    <t>7 = 4*5%</t>
  </si>
  <si>
    <t>D</t>
  </si>
  <si>
    <t>E = (C+D)</t>
  </si>
  <si>
    <t>F = (E*12)</t>
  </si>
  <si>
    <t>G</t>
  </si>
  <si>
    <t>H = (F*G)</t>
  </si>
  <si>
    <t>Approximate Total</t>
  </si>
  <si>
    <t>Retired Personnel</t>
  </si>
  <si>
    <t>Grand Total</t>
  </si>
  <si>
    <t>Reference</t>
  </si>
  <si>
    <t>Chief Medical Officer</t>
  </si>
  <si>
    <t>RS/RI/Amin</t>
  </si>
  <si>
    <t>Cardiologist</t>
  </si>
  <si>
    <t>Paediatrician</t>
  </si>
  <si>
    <t>4 = 3*30</t>
  </si>
  <si>
    <t>Approximate Monthly Payment for 2025-26</t>
  </si>
  <si>
    <t>NAME</t>
  </si>
  <si>
    <t>Nalinikanta Sahoo</t>
  </si>
  <si>
    <t>Akshya Kumar Sahoo</t>
  </si>
  <si>
    <t>Maheswar Padhi</t>
  </si>
  <si>
    <t>Prakash Chandra Das</t>
  </si>
  <si>
    <t>Daniel Alokit Singh</t>
  </si>
  <si>
    <t>Smita Ray</t>
  </si>
  <si>
    <t>Sibananda Dash</t>
  </si>
  <si>
    <t>Sukanta Pradhan</t>
  </si>
  <si>
    <t>Sachitra Kumar Dash</t>
  </si>
  <si>
    <t>Mahadev Sarangi</t>
  </si>
  <si>
    <t>Subhasish Prusty</t>
  </si>
  <si>
    <t>Gitarani Pradhan</t>
  </si>
  <si>
    <t>Ashutosh Satpathy</t>
  </si>
  <si>
    <t>Snehalata Behera</t>
  </si>
  <si>
    <t>Jivan Jyoti Mishra</t>
  </si>
  <si>
    <t>Kishore Nayak</t>
  </si>
  <si>
    <t>Surajit Das</t>
  </si>
  <si>
    <t>Arun Kumar Pradhan</t>
  </si>
  <si>
    <t>Sambit Harichandan</t>
  </si>
  <si>
    <t>Minakhi Sundaray</t>
  </si>
  <si>
    <t>Rajat Kumar Acharya</t>
  </si>
  <si>
    <t>Somanath Baliarsingh</t>
  </si>
  <si>
    <t>Bijaya Kumar Hota</t>
  </si>
  <si>
    <t>Itishree Rout</t>
  </si>
  <si>
    <t>Rasmita Nath</t>
  </si>
  <si>
    <t>Bijaya Kumar Majhi</t>
  </si>
  <si>
    <t>Deepak Kumar Dash</t>
  </si>
  <si>
    <t>Sunil Sarangi</t>
  </si>
  <si>
    <t>Lalatendu Das</t>
  </si>
  <si>
    <t>Existing Remuneration</t>
  </si>
  <si>
    <t>Sl. No.</t>
  </si>
  <si>
    <t>GST@18%</t>
  </si>
  <si>
    <t>G.Total</t>
  </si>
  <si>
    <t>Total excluding GST</t>
  </si>
  <si>
    <t>Sub-total</t>
  </si>
  <si>
    <t>Total per person per year</t>
  </si>
  <si>
    <t>Data Entry Operator</t>
  </si>
  <si>
    <t>GTRP &amp; JTRP</t>
  </si>
  <si>
    <t>Bonus @8.33%</t>
  </si>
  <si>
    <t>Approximate Expenduiture per month</t>
  </si>
  <si>
    <t>Approximate Expenduiture per year</t>
  </si>
  <si>
    <t>Bonus @ 8.33%</t>
  </si>
  <si>
    <t>Employer share of EPF@ 13%</t>
  </si>
  <si>
    <t>Employer share of ESI @ 3.25%</t>
  </si>
  <si>
    <t>Approximate daily Payment for 2025-26</t>
  </si>
  <si>
    <t>Content Designer</t>
  </si>
  <si>
    <t>Total per month</t>
  </si>
  <si>
    <t>Total per Year</t>
  </si>
  <si>
    <t>8= 4*8.33%</t>
  </si>
  <si>
    <t>9 = 4+5+6+7+8</t>
  </si>
  <si>
    <t>10 = 9*18%</t>
  </si>
  <si>
    <t>11 = 9+10</t>
  </si>
  <si>
    <t>13 = 11*12</t>
  </si>
  <si>
    <t>14 = 13*12 Months</t>
  </si>
  <si>
    <t xml:space="preserve"> G.TOTAL</t>
  </si>
  <si>
    <t>Approximate Payment to be made for the year 2025-26</t>
  </si>
  <si>
    <t>Content Designer/Lady Nurse /  Driver /  Physiotherapist /  Lab Technician /  Dresser/ Attendants / Gardener</t>
  </si>
  <si>
    <t>Total per Year/ 
Per Person</t>
  </si>
  <si>
    <t>Existing Monthly consoilidated remuneration</t>
  </si>
  <si>
    <t>OSD/ Other Retd. personnel</t>
  </si>
  <si>
    <t>Power Hospital</t>
  </si>
  <si>
    <t>OSD/ Other Retd. personnel 
(for land section)</t>
  </si>
  <si>
    <t>Service Charges @ 5%</t>
  </si>
  <si>
    <t>Creche Supervisor</t>
  </si>
  <si>
    <t>Creche mother</t>
  </si>
  <si>
    <t>30000 per month</t>
  </si>
  <si>
    <t>25000 per month</t>
  </si>
  <si>
    <t>15000 per month</t>
  </si>
  <si>
    <t>Approximate payment to be made to contractor towards providing different categories of Outsourced personnel engaged under Outsourcing Branch for the year 2026-27</t>
  </si>
  <si>
    <t>Approximate payment to be made to contractor towards providing different categories of Outsourced personnel &amp; Retired Personnel engaged under Outsourcing Branch for the FY 2026-27</t>
  </si>
  <si>
    <t>Approximate payment to be made to contractor towards providing services of Data Entry Operator of Outsourced personnel engaged under Outsourcing Branch for the year 2026-27</t>
  </si>
  <si>
    <t>Company Secretary</t>
  </si>
  <si>
    <t>Sr.GM (Electrical) OSD</t>
  </si>
  <si>
    <t>Medicine Specialist</t>
  </si>
  <si>
    <t>Survey Assistant</t>
  </si>
  <si>
    <t>Legal Assistant</t>
  </si>
  <si>
    <t>28000 per month</t>
  </si>
  <si>
    <t>Carpenter</t>
  </si>
  <si>
    <t>Gynaecologist</t>
  </si>
  <si>
    <t>Proposed payment to be made to Retired/Direct Conctrual personnel engaged under Outsourcing Branch for the year 2026-27</t>
  </si>
  <si>
    <t>Detailed Calculation Sheet attached as Annexure A</t>
  </si>
  <si>
    <t>Detailed Calculation Sheet attached as Annexure B</t>
  </si>
  <si>
    <t>Detailed Calculation Sheet attached as Annexure C</t>
  </si>
  <si>
    <t>Detailed Calculation Sheet attached as Annexure D</t>
  </si>
  <si>
    <t>Annexure-B</t>
  </si>
  <si>
    <t>Annexure-A</t>
  </si>
  <si>
    <t>Annexure-C</t>
  </si>
  <si>
    <t>Annexure-D</t>
  </si>
  <si>
    <t>Total no. of personnel to be deployed</t>
  </si>
  <si>
    <t>Company Secretary / Sr.GM (Electrical) OSD / CSO / CMO/ DRIVER / CARPENTER</t>
  </si>
  <si>
    <t>OSD/ Other Retd. personnel (for land section)</t>
  </si>
  <si>
    <t>GRAND TOTAL</t>
  </si>
  <si>
    <t>ANNEXURE-III</t>
  </si>
  <si>
    <t>110*</t>
  </si>
  <si>
    <t>Note (*): Significant number of regular class-IV employees have been retired in recent years, which is creating a manpower gap in various offices and field units. OPTCL is undergoing expansion and restructuring of offices to meet the growing demands of the power transmission sector and also there is no provision for new recruitment of Clas-IV employees. In view of the above, the deployment of Multi Task Personnel is essential for smooth functioning of OPTCL's Hqrs. and Field Units.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</si>
</sst>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5" x14ac:knownFonts="1">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b/>
      <sz val="11"/>
      <name val="Arial"/>
      <family val="2"/>
    </font>
    <font>
      <sz val="11"/>
      <name val="Arial"/>
      <family val="2"/>
    </font>
    <font>
      <u/>
      <sz val="11"/>
      <color theme="10"/>
      <name val="Calibri"/>
      <family val="2"/>
      <scheme val="minor"/>
    </font>
    <font>
      <sz val="11"/>
      <color theme="1"/>
      <name val="Arial"/>
      <family val="2"/>
    </font>
    <font>
      <b/>
      <sz val="11"/>
      <color theme="1"/>
      <name val="Arial"/>
      <family val="2"/>
    </font>
    <font>
      <b/>
      <u/>
      <sz val="11"/>
      <color theme="10"/>
      <name val="Arial"/>
      <family val="2"/>
    </font>
    <font>
      <sz val="11"/>
      <color theme="1"/>
      <name val="Calibri"/>
      <family val="2"/>
      <scheme val="minor"/>
    </font>
    <font>
      <b/>
      <sz val="14"/>
      <color theme="1"/>
      <name val="Arial"/>
      <family val="2"/>
    </font>
    <font>
      <b/>
      <sz val="12"/>
      <name val="Calibri"/>
      <family val="2"/>
      <scheme val="minor"/>
    </font>
    <font>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7" fillId="0" borderId="0" applyNumberFormat="0" applyFill="0" applyBorder="0" applyAlignment="0" applyProtection="0"/>
    <xf numFmtId="43" fontId="11" fillId="0" borderId="0" applyFont="0" applyFill="0" applyBorder="0" applyAlignment="0" applyProtection="0"/>
  </cellStyleXfs>
  <cellXfs count="106">
    <xf numFmtId="0" fontId="0" fillId="0" borderId="0" xfId="0"/>
    <xf numFmtId="0" fontId="0" fillId="2" borderId="0" xfId="0" applyFill="1"/>
    <xf numFmtId="0" fontId="1" fillId="2" borderId="0" xfId="0" applyFont="1" applyFill="1"/>
    <xf numFmtId="0" fontId="0" fillId="2" borderId="0" xfId="0" applyFill="1" applyAlignment="1"/>
    <xf numFmtId="0" fontId="3" fillId="2" borderId="0" xfId="0" applyFont="1" applyFill="1" applyAlignment="1">
      <alignment horizontal="center" vertical="center"/>
    </xf>
    <xf numFmtId="0" fontId="1" fillId="2" borderId="0" xfId="0" applyFont="1" applyFill="1" applyAlignment="1">
      <alignment horizontal="center" wrapText="1"/>
    </xf>
    <xf numFmtId="1" fontId="3" fillId="2" borderId="0" xfId="0" applyNumberFormat="1" applyFont="1" applyFill="1" applyAlignment="1">
      <alignment horizontal="center" vertical="center"/>
    </xf>
    <xf numFmtId="0" fontId="0" fillId="2" borderId="0" xfId="0" applyFill="1" applyAlignment="1">
      <alignment horizontal="center" vertical="center"/>
    </xf>
    <xf numFmtId="0" fontId="0" fillId="2" borderId="0" xfId="0" applyFont="1" applyFill="1"/>
    <xf numFmtId="0" fontId="0" fillId="2" borderId="0" xfId="0" applyFont="1" applyFill="1" applyAlignment="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6" fillId="2" borderId="1" xfId="0" applyFont="1" applyFill="1" applyBorder="1" applyAlignment="1">
      <alignment horizontal="center" vertical="top" wrapText="1"/>
    </xf>
    <xf numFmtId="17" fontId="5" fillId="2" borderId="1" xfId="0" applyNumberFormat="1" applyFont="1" applyFill="1" applyBorder="1" applyAlignment="1">
      <alignment horizontal="center" vertical="top" wrapText="1"/>
    </xf>
    <xf numFmtId="0" fontId="6" fillId="2" borderId="1" xfId="0" applyFont="1" applyFill="1" applyBorder="1" applyAlignment="1">
      <alignment horizontal="left" vertical="top" wrapText="1"/>
    </xf>
    <xf numFmtId="1" fontId="6" fillId="2" borderId="1" xfId="0" applyNumberFormat="1" applyFont="1" applyFill="1" applyBorder="1" applyAlignment="1">
      <alignment vertical="top"/>
    </xf>
    <xf numFmtId="10" fontId="6" fillId="2" borderId="1" xfId="0" applyNumberFormat="1" applyFont="1" applyFill="1" applyBorder="1" applyAlignment="1">
      <alignment horizontal="left" vertical="top" wrapText="1"/>
    </xf>
    <xf numFmtId="0" fontId="8" fillId="0" borderId="0" xfId="0" applyFont="1"/>
    <xf numFmtId="0" fontId="8" fillId="2" borderId="1" xfId="0" applyFont="1" applyFill="1" applyBorder="1" applyAlignment="1">
      <alignment vertical="top"/>
    </xf>
    <xf numFmtId="1" fontId="8" fillId="0" borderId="1" xfId="0" applyNumberFormat="1" applyFont="1" applyBorder="1"/>
    <xf numFmtId="0" fontId="8" fillId="0" borderId="1" xfId="0" applyFont="1" applyBorder="1"/>
    <xf numFmtId="1" fontId="8" fillId="2" borderId="1" xfId="0" applyNumberFormat="1" applyFont="1" applyFill="1" applyBorder="1" applyAlignment="1">
      <alignment vertical="top"/>
    </xf>
    <xf numFmtId="2" fontId="9" fillId="0" borderId="1" xfId="0" applyNumberFormat="1" applyFont="1" applyBorder="1"/>
    <xf numFmtId="2" fontId="3" fillId="2" borderId="1" xfId="0" applyNumberFormat="1" applyFont="1" applyFill="1" applyBorder="1" applyAlignment="1">
      <alignment horizontal="right" vertical="center"/>
    </xf>
    <xf numFmtId="0" fontId="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xf>
    <xf numFmtId="1" fontId="4" fillId="2" borderId="1" xfId="0" applyNumberFormat="1" applyFont="1" applyFill="1" applyBorder="1" applyAlignment="1">
      <alignment horizontal="center" vertical="center"/>
    </xf>
    <xf numFmtId="2" fontId="4" fillId="2" borderId="1" xfId="0" applyNumberFormat="1" applyFont="1" applyFill="1" applyBorder="1" applyAlignment="1">
      <alignment horizontal="right" vertical="center"/>
    </xf>
    <xf numFmtId="0" fontId="14" fillId="2" borderId="1" xfId="0" applyFont="1" applyFill="1" applyBorder="1" applyAlignment="1">
      <alignment horizontal="center" vertical="center"/>
    </xf>
    <xf numFmtId="1" fontId="4" fillId="2" borderId="1" xfId="0" applyNumberFormat="1" applyFont="1" applyFill="1" applyBorder="1" applyAlignment="1">
      <alignment horizontal="center" vertical="top"/>
    </xf>
    <xf numFmtId="0" fontId="3" fillId="2" borderId="1" xfId="0" applyFont="1" applyFill="1" applyBorder="1" applyAlignment="1">
      <alignment horizontal="center" vertical="top" wrapText="1"/>
    </xf>
    <xf numFmtId="0" fontId="4" fillId="2" borderId="1" xfId="0" applyFont="1" applyFill="1" applyBorder="1" applyAlignment="1">
      <alignment horizontal="center" vertical="top"/>
    </xf>
    <xf numFmtId="0" fontId="14" fillId="2" borderId="1" xfId="0" applyFont="1" applyFill="1" applyBorder="1" applyAlignment="1">
      <alignment horizontal="center" vertical="top"/>
    </xf>
    <xf numFmtId="2" fontId="4" fillId="2" borderId="1" xfId="0" applyNumberFormat="1" applyFont="1" applyFill="1" applyBorder="1" applyAlignment="1">
      <alignment horizontal="right" vertical="top"/>
    </xf>
    <xf numFmtId="0" fontId="4" fillId="2" borderId="1" xfId="0" applyFont="1" applyFill="1" applyBorder="1" applyAlignment="1">
      <alignment horizontal="center" vertical="top" wrapText="1"/>
    </xf>
    <xf numFmtId="0" fontId="3" fillId="2" borderId="2" xfId="0" applyFont="1" applyFill="1" applyBorder="1" applyAlignment="1"/>
    <xf numFmtId="0" fontId="4" fillId="2" borderId="0" xfId="0" applyFont="1" applyFill="1"/>
    <xf numFmtId="0" fontId="3" fillId="0" borderId="0" xfId="0" applyFont="1" applyAlignment="1">
      <alignment vertical="center" wrapText="1"/>
    </xf>
    <xf numFmtId="0" fontId="4" fillId="0" borderId="0" xfId="0" applyFont="1"/>
    <xf numFmtId="0" fontId="3" fillId="0" borderId="1" xfId="0" applyFont="1" applyBorder="1" applyAlignment="1">
      <alignment horizontal="center" vertical="top" wrapText="1"/>
    </xf>
    <xf numFmtId="0" fontId="13" fillId="0" borderId="1"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wrapText="1"/>
    </xf>
    <xf numFmtId="2" fontId="4" fillId="0" borderId="1" xfId="0" applyNumberFormat="1" applyFont="1" applyBorder="1" applyAlignment="1">
      <alignment horizontal="right" vertical="top"/>
    </xf>
    <xf numFmtId="0" fontId="4" fillId="0" borderId="0" xfId="0" applyFont="1" applyAlignment="1">
      <alignment horizontal="center" vertical="center"/>
    </xf>
    <xf numFmtId="0" fontId="4" fillId="0" borderId="1" xfId="0" applyFont="1" applyBorder="1" applyAlignment="1">
      <alignment vertical="top"/>
    </xf>
    <xf numFmtId="43" fontId="4" fillId="2" borderId="1" xfId="2" applyFont="1" applyFill="1" applyBorder="1" applyAlignment="1">
      <alignment horizontal="right" vertical="center" wrapText="1"/>
    </xf>
    <xf numFmtId="0" fontId="4" fillId="0" borderId="1" xfId="0" applyFont="1" applyBorder="1" applyAlignment="1">
      <alignment horizontal="center" vertical="center" wrapText="1"/>
    </xf>
    <xf numFmtId="43" fontId="4" fillId="0" borderId="1" xfId="2" applyFont="1" applyBorder="1" applyAlignment="1">
      <alignment horizontal="right" vertical="center"/>
    </xf>
    <xf numFmtId="43" fontId="3" fillId="0" borderId="1" xfId="2" applyFont="1" applyBorder="1" applyAlignment="1">
      <alignment horizontal="right"/>
    </xf>
    <xf numFmtId="0" fontId="4" fillId="0" borderId="1" xfId="0" applyFont="1" applyBorder="1"/>
    <xf numFmtId="43" fontId="9" fillId="0" borderId="1" xfId="2" applyFont="1" applyBorder="1"/>
    <xf numFmtId="0" fontId="4" fillId="0" borderId="1" xfId="0" applyFont="1" applyBorder="1" applyAlignment="1">
      <alignment horizontal="left" vertical="top" wrapText="1"/>
    </xf>
    <xf numFmtId="0" fontId="4" fillId="2" borderId="1" xfId="0" applyFont="1" applyFill="1" applyBorder="1" applyAlignment="1">
      <alignment vertical="center" wrapText="1"/>
    </xf>
    <xf numFmtId="43" fontId="3" fillId="2" borderId="1" xfId="2" applyFont="1" applyFill="1" applyBorder="1" applyAlignment="1">
      <alignment horizontal="center" vertical="center"/>
    </xf>
    <xf numFmtId="0" fontId="4"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3" fillId="3" borderId="1" xfId="0" applyFont="1" applyFill="1" applyBorder="1" applyAlignment="1">
      <alignment horizontal="center" vertical="top"/>
    </xf>
    <xf numFmtId="0" fontId="4" fillId="3" borderId="1" xfId="0" applyFont="1" applyFill="1" applyBorder="1" applyAlignment="1">
      <alignment horizontal="center" vertical="top" wrapText="1"/>
    </xf>
    <xf numFmtId="43" fontId="3" fillId="3" borderId="1" xfId="2" applyFont="1" applyFill="1" applyBorder="1" applyAlignment="1">
      <alignment horizontal="right" vertical="top"/>
    </xf>
    <xf numFmtId="43" fontId="3" fillId="3" borderId="1" xfId="2" applyFont="1" applyFill="1" applyBorder="1" applyAlignment="1">
      <alignment horizontal="center" vertical="top"/>
    </xf>
    <xf numFmtId="43" fontId="4" fillId="2" borderId="1" xfId="2" applyFont="1" applyFill="1" applyBorder="1" applyAlignment="1">
      <alignment horizontal="right" vertical="center"/>
    </xf>
    <xf numFmtId="0" fontId="3" fillId="0" borderId="1" xfId="0" applyFont="1" applyFill="1" applyBorder="1" applyAlignment="1">
      <alignment horizontal="center"/>
    </xf>
    <xf numFmtId="0" fontId="3" fillId="0" borderId="3" xfId="0" applyFont="1" applyFill="1" applyBorder="1" applyAlignment="1">
      <alignment horizontal="center"/>
    </xf>
    <xf numFmtId="0" fontId="3" fillId="0" borderId="4" xfId="0" applyFont="1" applyFill="1" applyBorder="1" applyAlignment="1">
      <alignment horizont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Border="1" applyAlignment="1">
      <alignment horizontal="right" vertical="center"/>
    </xf>
    <xf numFmtId="0" fontId="2"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2" borderId="1" xfId="0" applyFont="1" applyFill="1" applyBorder="1" applyAlignment="1">
      <alignment horizontal="right" vertical="top"/>
    </xf>
    <xf numFmtId="0" fontId="10" fillId="0" borderId="1" xfId="1" applyFont="1" applyBorder="1" applyAlignment="1">
      <alignment horizontal="right"/>
    </xf>
    <xf numFmtId="0" fontId="12" fillId="0" borderId="3" xfId="0" applyFont="1" applyBorder="1" applyAlignment="1">
      <alignment horizont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9" fillId="0" borderId="1" xfId="0" applyFont="1" applyBorder="1" applyAlignment="1">
      <alignment horizontal="right"/>
    </xf>
    <xf numFmtId="0" fontId="9" fillId="0" borderId="2" xfId="0" applyFont="1" applyBorder="1" applyAlignment="1">
      <alignment horizontal="center"/>
    </xf>
    <xf numFmtId="0" fontId="3" fillId="2" borderId="3"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1" fillId="2" borderId="1" xfId="0" applyFont="1" applyFill="1" applyBorder="1" applyAlignment="1">
      <alignment horizontal="right"/>
    </xf>
    <xf numFmtId="0" fontId="0" fillId="2" borderId="9" xfId="0" applyFont="1" applyFill="1" applyBorder="1" applyAlignment="1">
      <alignment horizontal="left" vertical="top" wrapText="1"/>
    </xf>
    <xf numFmtId="0" fontId="2" fillId="0" borderId="1" xfId="0" applyFont="1" applyBorder="1" applyAlignment="1">
      <alignment horizontal="center" vertical="center" wrapText="1"/>
    </xf>
    <xf numFmtId="0" fontId="3" fillId="2" borderId="1" xfId="0" applyFont="1" applyFill="1" applyBorder="1" applyAlignment="1">
      <alignment horizontal="right"/>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5" xfId="0" applyFont="1" applyFill="1" applyBorder="1" applyAlignment="1">
      <alignment horizontal="center" vertical="top"/>
    </xf>
  </cellXfs>
  <cellStyles count="3">
    <cellStyle name="Comma" xfId="2" builtinId="3"/>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ST@18%25"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view="pageBreakPreview" zoomScale="60" zoomScaleNormal="100" workbookViewId="0">
      <selection activeCell="F6" sqref="F6"/>
    </sheetView>
  </sheetViews>
  <sheetFormatPr defaultRowHeight="15" x14ac:dyDescent="0.25"/>
  <cols>
    <col min="1" max="1" width="6.5703125" customWidth="1"/>
    <col min="2" max="2" width="20.5703125" customWidth="1"/>
    <col min="3" max="3" width="32.28515625" customWidth="1"/>
    <col min="4" max="4" width="19.5703125" customWidth="1"/>
    <col min="5" max="5" width="16.28515625" customWidth="1"/>
    <col min="6" max="6" width="27.7109375" customWidth="1"/>
  </cols>
  <sheetData>
    <row r="1" spans="1:6" ht="25.5" customHeight="1" x14ac:dyDescent="0.25">
      <c r="A1" s="80" t="s">
        <v>142</v>
      </c>
      <c r="B1" s="80"/>
      <c r="C1" s="80"/>
      <c r="D1" s="80"/>
      <c r="E1" s="80"/>
      <c r="F1" s="80"/>
    </row>
    <row r="2" spans="1:6" ht="60" customHeight="1" x14ac:dyDescent="0.25">
      <c r="A2" s="81" t="s">
        <v>119</v>
      </c>
      <c r="B2" s="81"/>
      <c r="C2" s="81"/>
      <c r="D2" s="81"/>
      <c r="E2" s="81"/>
      <c r="F2" s="81"/>
    </row>
    <row r="3" spans="1:6" ht="47.25" x14ac:dyDescent="0.25">
      <c r="A3" s="24" t="s">
        <v>11</v>
      </c>
      <c r="B3" s="82" t="s">
        <v>1</v>
      </c>
      <c r="C3" s="83"/>
      <c r="D3" s="24" t="s">
        <v>138</v>
      </c>
      <c r="E3" s="24" t="s">
        <v>39</v>
      </c>
      <c r="F3" s="24" t="s">
        <v>42</v>
      </c>
    </row>
    <row r="4" spans="1:6" ht="31.5" x14ac:dyDescent="0.25">
      <c r="A4" s="10">
        <v>1</v>
      </c>
      <c r="B4" s="84" t="s">
        <v>86</v>
      </c>
      <c r="C4" s="85"/>
      <c r="D4" s="10">
        <v>29</v>
      </c>
      <c r="E4" s="51">
        <f>'DEO 2025-26'!U35</f>
        <v>11148876</v>
      </c>
      <c r="F4" s="10" t="s">
        <v>130</v>
      </c>
    </row>
    <row r="5" spans="1:6" ht="31.5" x14ac:dyDescent="0.25">
      <c r="A5" s="10">
        <v>2</v>
      </c>
      <c r="B5" s="84" t="s">
        <v>87</v>
      </c>
      <c r="C5" s="85"/>
      <c r="D5" s="10">
        <v>19</v>
      </c>
      <c r="E5" s="67">
        <f>'2025-26 ( GTRP)'!N6</f>
        <v>7836432</v>
      </c>
      <c r="F5" s="10" t="s">
        <v>131</v>
      </c>
    </row>
    <row r="6" spans="1:6" ht="47.25" customHeight="1" x14ac:dyDescent="0.25">
      <c r="A6" s="10">
        <v>3</v>
      </c>
      <c r="B6" s="84" t="s">
        <v>106</v>
      </c>
      <c r="C6" s="85"/>
      <c r="D6" s="10">
        <v>127</v>
      </c>
      <c r="E6" s="67">
        <f>Others!O17</f>
        <v>40008252</v>
      </c>
      <c r="F6" s="10" t="s">
        <v>132</v>
      </c>
    </row>
    <row r="7" spans="1:6" ht="47.25" x14ac:dyDescent="0.25">
      <c r="A7" s="71">
        <v>4</v>
      </c>
      <c r="B7" s="74" t="s">
        <v>40</v>
      </c>
      <c r="C7" s="52" t="s">
        <v>139</v>
      </c>
      <c r="D7" s="60">
        <v>6</v>
      </c>
      <c r="E7" s="53">
        <f>'2026-27 (Retd)'!I12</f>
        <v>4565400</v>
      </c>
      <c r="F7" s="77" t="s">
        <v>133</v>
      </c>
    </row>
    <row r="8" spans="1:6" ht="30" customHeight="1" x14ac:dyDescent="0.25">
      <c r="A8" s="72"/>
      <c r="B8" s="75"/>
      <c r="C8" s="52" t="s">
        <v>111</v>
      </c>
      <c r="D8" s="60">
        <v>4</v>
      </c>
      <c r="E8" s="53">
        <f>'2026-27 (Retd)'!I18</f>
        <v>2007000</v>
      </c>
      <c r="F8" s="78"/>
    </row>
    <row r="9" spans="1:6" ht="30.75" customHeight="1" x14ac:dyDescent="0.25">
      <c r="A9" s="73"/>
      <c r="B9" s="76"/>
      <c r="C9" s="60" t="s">
        <v>110</v>
      </c>
      <c r="D9" s="60">
        <v>5</v>
      </c>
      <c r="E9" s="53">
        <f>'2026-27 (Retd)'!I25</f>
        <v>4556256</v>
      </c>
      <c r="F9" s="79"/>
    </row>
    <row r="10" spans="1:6" ht="15.75" x14ac:dyDescent="0.25">
      <c r="A10" s="24"/>
      <c r="B10" s="69" t="s">
        <v>41</v>
      </c>
      <c r="C10" s="70"/>
      <c r="D10" s="68">
        <f>SUM(D4:D9)</f>
        <v>190</v>
      </c>
      <c r="E10" s="54">
        <f>SUM(E4:E9)</f>
        <v>70122216</v>
      </c>
      <c r="F10" s="55"/>
    </row>
  </sheetData>
  <mergeCells count="10">
    <mergeCell ref="B10:C10"/>
    <mergeCell ref="A7:A9"/>
    <mergeCell ref="B7:B9"/>
    <mergeCell ref="F7:F9"/>
    <mergeCell ref="A1:F1"/>
    <mergeCell ref="A2:F2"/>
    <mergeCell ref="B3:C3"/>
    <mergeCell ref="B4:C4"/>
    <mergeCell ref="B5:C5"/>
    <mergeCell ref="B6:C6"/>
  </mergeCells>
  <pageMargins left="0.86614173228346458" right="0.15748031496062992" top="1.1417322834645669"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5"/>
  <sheetViews>
    <sheetView workbookViewId="0">
      <selection sqref="A1:U35"/>
    </sheetView>
  </sheetViews>
  <sheetFormatPr defaultRowHeight="14.25" x14ac:dyDescent="0.2"/>
  <cols>
    <col min="1" max="1" width="9.7109375" style="17" bestFit="1" customWidth="1"/>
    <col min="2" max="2" width="23" style="17" customWidth="1"/>
    <col min="3" max="3" width="9.7109375" style="17" bestFit="1" customWidth="1"/>
    <col min="4" max="4" width="7.5703125" style="17" bestFit="1" customWidth="1"/>
    <col min="5" max="5" width="8.140625" style="17" bestFit="1" customWidth="1"/>
    <col min="6" max="6" width="7.85546875" style="17" bestFit="1" customWidth="1"/>
    <col min="7" max="7" width="7.28515625" style="17" bestFit="1" customWidth="1"/>
    <col min="8" max="8" width="8" style="17" bestFit="1" customWidth="1"/>
    <col min="9" max="9" width="8.140625" style="17" bestFit="1" customWidth="1"/>
    <col min="10" max="10" width="7.7109375" style="17" bestFit="1" customWidth="1"/>
    <col min="11" max="11" width="8.28515625" style="17" bestFit="1" customWidth="1"/>
    <col min="12" max="12" width="8.140625" style="17" bestFit="1" customWidth="1"/>
    <col min="13" max="13" width="7.7109375" style="17" bestFit="1" customWidth="1"/>
    <col min="14" max="15" width="8" style="17" bestFit="1" customWidth="1"/>
    <col min="16" max="16" width="9.28515625" style="17" bestFit="1" customWidth="1"/>
    <col min="17" max="17" width="10.5703125" style="17" bestFit="1" customWidth="1"/>
    <col min="18" max="18" width="11.140625" style="17" customWidth="1"/>
    <col min="19" max="19" width="8.42578125" style="17" customWidth="1"/>
    <col min="20" max="20" width="10.140625" style="17" customWidth="1"/>
    <col min="21" max="21" width="16" style="17" bestFit="1" customWidth="1"/>
    <col min="22" max="16384" width="9.140625" style="17"/>
  </cols>
  <sheetData>
    <row r="1" spans="1:21" ht="15" x14ac:dyDescent="0.25">
      <c r="S1" s="92" t="s">
        <v>135</v>
      </c>
      <c r="T1" s="92"/>
      <c r="U1" s="92"/>
    </row>
    <row r="2" spans="1:21" ht="49.5" customHeight="1" x14ac:dyDescent="0.25">
      <c r="A2" s="88" t="s">
        <v>120</v>
      </c>
      <c r="B2" s="89"/>
      <c r="C2" s="89"/>
      <c r="D2" s="89"/>
      <c r="E2" s="89"/>
      <c r="F2" s="89"/>
      <c r="G2" s="89"/>
      <c r="H2" s="89"/>
      <c r="I2" s="89"/>
      <c r="J2" s="89"/>
      <c r="K2" s="89"/>
      <c r="L2" s="89"/>
      <c r="M2" s="89"/>
      <c r="N2" s="89"/>
      <c r="O2" s="89"/>
      <c r="P2" s="89"/>
      <c r="Q2" s="89"/>
      <c r="R2" s="89"/>
      <c r="S2" s="89"/>
      <c r="T2" s="89"/>
      <c r="U2" s="90"/>
    </row>
    <row r="3" spans="1:21" ht="60" x14ac:dyDescent="0.2">
      <c r="A3" s="11" t="s">
        <v>80</v>
      </c>
      <c r="B3" s="11" t="s">
        <v>49</v>
      </c>
      <c r="C3" s="11" t="s">
        <v>79</v>
      </c>
      <c r="D3" s="13">
        <v>46113</v>
      </c>
      <c r="E3" s="13">
        <v>46143</v>
      </c>
      <c r="F3" s="13">
        <v>46174</v>
      </c>
      <c r="G3" s="13">
        <v>46204</v>
      </c>
      <c r="H3" s="13">
        <v>46235</v>
      </c>
      <c r="I3" s="13">
        <v>46266</v>
      </c>
      <c r="J3" s="13">
        <v>46296</v>
      </c>
      <c r="K3" s="13">
        <v>46327</v>
      </c>
      <c r="L3" s="13">
        <v>46357</v>
      </c>
      <c r="M3" s="13">
        <v>46388</v>
      </c>
      <c r="N3" s="13">
        <v>46419</v>
      </c>
      <c r="O3" s="13">
        <v>46447</v>
      </c>
      <c r="P3" s="13" t="s">
        <v>84</v>
      </c>
      <c r="Q3" s="13" t="s">
        <v>92</v>
      </c>
      <c r="R3" s="13" t="s">
        <v>93</v>
      </c>
      <c r="S3" s="13" t="s">
        <v>91</v>
      </c>
      <c r="T3" s="13" t="s">
        <v>112</v>
      </c>
      <c r="U3" s="13" t="s">
        <v>85</v>
      </c>
    </row>
    <row r="4" spans="1:21" x14ac:dyDescent="0.2">
      <c r="A4" s="12">
        <v>1</v>
      </c>
      <c r="B4" s="14" t="s">
        <v>50</v>
      </c>
      <c r="C4" s="15">
        <v>25000</v>
      </c>
      <c r="D4" s="18">
        <f>25000</f>
        <v>25000</v>
      </c>
      <c r="E4" s="18">
        <f t="shared" ref="E4:M4" si="0">D4</f>
        <v>25000</v>
      </c>
      <c r="F4" s="18">
        <f t="shared" si="0"/>
        <v>25000</v>
      </c>
      <c r="G4" s="18">
        <f t="shared" si="0"/>
        <v>25000</v>
      </c>
      <c r="H4" s="18">
        <f t="shared" si="0"/>
        <v>25000</v>
      </c>
      <c r="I4" s="18">
        <f t="shared" si="0"/>
        <v>25000</v>
      </c>
      <c r="J4" s="18">
        <f t="shared" si="0"/>
        <v>25000</v>
      </c>
      <c r="K4" s="18">
        <f t="shared" si="0"/>
        <v>25000</v>
      </c>
      <c r="L4" s="18">
        <f t="shared" si="0"/>
        <v>25000</v>
      </c>
      <c r="M4" s="18">
        <f t="shared" si="0"/>
        <v>25000</v>
      </c>
      <c r="N4" s="18">
        <f t="shared" ref="N4" si="1">M4</f>
        <v>25000</v>
      </c>
      <c r="O4" s="18">
        <f t="shared" ref="O4" si="2">N4</f>
        <v>25000</v>
      </c>
      <c r="P4" s="19">
        <f>SUM(D4:O4)</f>
        <v>300000</v>
      </c>
      <c r="Q4" s="18">
        <f>ROUND((15000*12)*13%,0)</f>
        <v>23400</v>
      </c>
      <c r="R4" s="20">
        <v>0</v>
      </c>
      <c r="S4" s="20">
        <v>0</v>
      </c>
      <c r="T4" s="20">
        <f>P4*5%</f>
        <v>15000</v>
      </c>
      <c r="U4" s="19">
        <f>SUM(P4:T4)</f>
        <v>338400</v>
      </c>
    </row>
    <row r="5" spans="1:21" x14ac:dyDescent="0.2">
      <c r="A5" s="12">
        <f>A4+1</f>
        <v>2</v>
      </c>
      <c r="B5" s="14" t="s">
        <v>51</v>
      </c>
      <c r="C5" s="15">
        <v>25000</v>
      </c>
      <c r="D5" s="18">
        <f>25000</f>
        <v>25000</v>
      </c>
      <c r="E5" s="21">
        <f t="shared" ref="E5:L5" si="3">D5</f>
        <v>25000</v>
      </c>
      <c r="F5" s="21">
        <f t="shared" si="3"/>
        <v>25000</v>
      </c>
      <c r="G5" s="21">
        <f t="shared" si="3"/>
        <v>25000</v>
      </c>
      <c r="H5" s="21">
        <f t="shared" si="3"/>
        <v>25000</v>
      </c>
      <c r="I5" s="21">
        <f t="shared" si="3"/>
        <v>25000</v>
      </c>
      <c r="J5" s="21">
        <f t="shared" si="3"/>
        <v>25000</v>
      </c>
      <c r="K5" s="21">
        <f t="shared" si="3"/>
        <v>25000</v>
      </c>
      <c r="L5" s="21">
        <f t="shared" si="3"/>
        <v>25000</v>
      </c>
      <c r="M5" s="18">
        <f t="shared" ref="M5:M9" si="4">L5</f>
        <v>25000</v>
      </c>
      <c r="N5" s="18">
        <f t="shared" ref="N5:N9" si="5">M5</f>
        <v>25000</v>
      </c>
      <c r="O5" s="18">
        <f t="shared" ref="O5:O9" si="6">N5</f>
        <v>25000</v>
      </c>
      <c r="P5" s="19">
        <f t="shared" ref="P5:P32" si="7">SUM(D5:O5)</f>
        <v>300000</v>
      </c>
      <c r="Q5" s="18">
        <f t="shared" ref="Q5:Q32" si="8">ROUND((15000*12)*13%,0)</f>
        <v>23400</v>
      </c>
      <c r="R5" s="20">
        <v>0</v>
      </c>
      <c r="S5" s="20">
        <v>0</v>
      </c>
      <c r="T5" s="20">
        <f t="shared" ref="T5:T35" si="9">P5*5%</f>
        <v>15000</v>
      </c>
      <c r="U5" s="19">
        <f t="shared" ref="U5:U32" si="10">SUM(P5:T5)</f>
        <v>338400</v>
      </c>
    </row>
    <row r="6" spans="1:21" x14ac:dyDescent="0.2">
      <c r="A6" s="12">
        <v>3</v>
      </c>
      <c r="B6" s="14" t="s">
        <v>52</v>
      </c>
      <c r="C6" s="15">
        <v>25000</v>
      </c>
      <c r="D6" s="18">
        <f>25000</f>
        <v>25000</v>
      </c>
      <c r="E6" s="21">
        <f t="shared" ref="E6:L15" si="11">D6</f>
        <v>25000</v>
      </c>
      <c r="F6" s="21">
        <f t="shared" si="11"/>
        <v>25000</v>
      </c>
      <c r="G6" s="21">
        <f t="shared" si="11"/>
        <v>25000</v>
      </c>
      <c r="H6" s="21">
        <f t="shared" si="11"/>
        <v>25000</v>
      </c>
      <c r="I6" s="21">
        <f t="shared" si="11"/>
        <v>25000</v>
      </c>
      <c r="J6" s="21">
        <f t="shared" si="11"/>
        <v>25000</v>
      </c>
      <c r="K6" s="21">
        <f t="shared" si="11"/>
        <v>25000</v>
      </c>
      <c r="L6" s="21">
        <f t="shared" si="11"/>
        <v>25000</v>
      </c>
      <c r="M6" s="18">
        <f t="shared" si="4"/>
        <v>25000</v>
      </c>
      <c r="N6" s="18">
        <f t="shared" si="5"/>
        <v>25000</v>
      </c>
      <c r="O6" s="18">
        <f t="shared" si="6"/>
        <v>25000</v>
      </c>
      <c r="P6" s="19">
        <f t="shared" si="7"/>
        <v>300000</v>
      </c>
      <c r="Q6" s="18">
        <f t="shared" si="8"/>
        <v>23400</v>
      </c>
      <c r="R6" s="20">
        <v>0</v>
      </c>
      <c r="S6" s="20">
        <v>0</v>
      </c>
      <c r="T6" s="20">
        <f t="shared" si="9"/>
        <v>15000</v>
      </c>
      <c r="U6" s="19">
        <f t="shared" si="10"/>
        <v>338400</v>
      </c>
    </row>
    <row r="7" spans="1:21" x14ac:dyDescent="0.2">
      <c r="A7" s="12">
        <f>A6+1</f>
        <v>4</v>
      </c>
      <c r="B7" s="14" t="s">
        <v>53</v>
      </c>
      <c r="C7" s="15">
        <v>25000</v>
      </c>
      <c r="D7" s="18">
        <f>25000</f>
        <v>25000</v>
      </c>
      <c r="E7" s="21">
        <f t="shared" si="11"/>
        <v>25000</v>
      </c>
      <c r="F7" s="21">
        <f t="shared" si="11"/>
        <v>25000</v>
      </c>
      <c r="G7" s="21">
        <f t="shared" si="11"/>
        <v>25000</v>
      </c>
      <c r="H7" s="21">
        <f t="shared" si="11"/>
        <v>25000</v>
      </c>
      <c r="I7" s="21">
        <f t="shared" si="11"/>
        <v>25000</v>
      </c>
      <c r="J7" s="21">
        <f t="shared" si="11"/>
        <v>25000</v>
      </c>
      <c r="K7" s="21">
        <f t="shared" si="11"/>
        <v>25000</v>
      </c>
      <c r="L7" s="21">
        <f t="shared" si="11"/>
        <v>25000</v>
      </c>
      <c r="M7" s="18">
        <f t="shared" si="4"/>
        <v>25000</v>
      </c>
      <c r="N7" s="18">
        <f t="shared" si="5"/>
        <v>25000</v>
      </c>
      <c r="O7" s="18">
        <f t="shared" si="6"/>
        <v>25000</v>
      </c>
      <c r="P7" s="19">
        <f t="shared" si="7"/>
        <v>300000</v>
      </c>
      <c r="Q7" s="18">
        <f t="shared" si="8"/>
        <v>23400</v>
      </c>
      <c r="R7" s="20">
        <v>0</v>
      </c>
      <c r="S7" s="20">
        <v>0</v>
      </c>
      <c r="T7" s="20">
        <f t="shared" si="9"/>
        <v>15000</v>
      </c>
      <c r="U7" s="19">
        <f t="shared" si="10"/>
        <v>338400</v>
      </c>
    </row>
    <row r="8" spans="1:21" x14ac:dyDescent="0.2">
      <c r="A8" s="12">
        <v>5</v>
      </c>
      <c r="B8" s="14" t="s">
        <v>54</v>
      </c>
      <c r="C8" s="15">
        <v>25000</v>
      </c>
      <c r="D8" s="18">
        <f>25000</f>
        <v>25000</v>
      </c>
      <c r="E8" s="21">
        <f t="shared" si="11"/>
        <v>25000</v>
      </c>
      <c r="F8" s="21">
        <f t="shared" si="11"/>
        <v>25000</v>
      </c>
      <c r="G8" s="21">
        <f t="shared" si="11"/>
        <v>25000</v>
      </c>
      <c r="H8" s="21">
        <f t="shared" si="11"/>
        <v>25000</v>
      </c>
      <c r="I8" s="21">
        <f t="shared" si="11"/>
        <v>25000</v>
      </c>
      <c r="J8" s="21">
        <f t="shared" si="11"/>
        <v>25000</v>
      </c>
      <c r="K8" s="21">
        <f t="shared" si="11"/>
        <v>25000</v>
      </c>
      <c r="L8" s="21">
        <f t="shared" si="11"/>
        <v>25000</v>
      </c>
      <c r="M8" s="18">
        <f t="shared" si="4"/>
        <v>25000</v>
      </c>
      <c r="N8" s="18">
        <f t="shared" si="5"/>
        <v>25000</v>
      </c>
      <c r="O8" s="18">
        <f t="shared" si="6"/>
        <v>25000</v>
      </c>
      <c r="P8" s="19">
        <f t="shared" si="7"/>
        <v>300000</v>
      </c>
      <c r="Q8" s="18">
        <f t="shared" si="8"/>
        <v>23400</v>
      </c>
      <c r="R8" s="20">
        <v>0</v>
      </c>
      <c r="S8" s="20">
        <v>0</v>
      </c>
      <c r="T8" s="20">
        <f t="shared" si="9"/>
        <v>15000</v>
      </c>
      <c r="U8" s="19">
        <f t="shared" si="10"/>
        <v>338400</v>
      </c>
    </row>
    <row r="9" spans="1:21" x14ac:dyDescent="0.2">
      <c r="A9" s="12">
        <f>A8+1</f>
        <v>6</v>
      </c>
      <c r="B9" s="14" t="s">
        <v>55</v>
      </c>
      <c r="C9" s="15">
        <v>25000</v>
      </c>
      <c r="D9" s="18">
        <v>25000</v>
      </c>
      <c r="E9" s="18">
        <f t="shared" si="11"/>
        <v>25000</v>
      </c>
      <c r="F9" s="18">
        <f t="shared" ref="F9" si="12">E9</f>
        <v>25000</v>
      </c>
      <c r="G9" s="18">
        <f t="shared" ref="G9" si="13">F9</f>
        <v>25000</v>
      </c>
      <c r="H9" s="18">
        <f t="shared" ref="H9" si="14">G9</f>
        <v>25000</v>
      </c>
      <c r="I9" s="18">
        <f t="shared" ref="I9" si="15">H9</f>
        <v>25000</v>
      </c>
      <c r="J9" s="18">
        <f t="shared" ref="J9" si="16">I9</f>
        <v>25000</v>
      </c>
      <c r="K9" s="18">
        <f t="shared" ref="K9" si="17">J9</f>
        <v>25000</v>
      </c>
      <c r="L9" s="18">
        <f t="shared" ref="L9" si="18">K9</f>
        <v>25000</v>
      </c>
      <c r="M9" s="18">
        <f t="shared" si="4"/>
        <v>25000</v>
      </c>
      <c r="N9" s="18">
        <f t="shared" si="5"/>
        <v>25000</v>
      </c>
      <c r="O9" s="18">
        <f t="shared" si="6"/>
        <v>25000</v>
      </c>
      <c r="P9" s="19">
        <f t="shared" si="7"/>
        <v>300000</v>
      </c>
      <c r="Q9" s="18">
        <f t="shared" si="8"/>
        <v>23400</v>
      </c>
      <c r="R9" s="20">
        <v>0</v>
      </c>
      <c r="S9" s="20">
        <v>0</v>
      </c>
      <c r="T9" s="20">
        <f t="shared" si="9"/>
        <v>15000</v>
      </c>
      <c r="U9" s="19">
        <f t="shared" si="10"/>
        <v>338400</v>
      </c>
    </row>
    <row r="10" spans="1:21" x14ac:dyDescent="0.2">
      <c r="A10" s="12">
        <v>7</v>
      </c>
      <c r="B10" s="14" t="s">
        <v>56</v>
      </c>
      <c r="C10" s="15">
        <v>25000</v>
      </c>
      <c r="D10" s="15">
        <v>25000</v>
      </c>
      <c r="E10" s="15">
        <v>25000</v>
      </c>
      <c r="F10" s="15">
        <v>25000</v>
      </c>
      <c r="G10" s="15">
        <v>25000</v>
      </c>
      <c r="H10" s="15">
        <v>25000</v>
      </c>
      <c r="I10" s="15">
        <v>25000</v>
      </c>
      <c r="J10" s="15">
        <v>25000</v>
      </c>
      <c r="K10" s="15">
        <v>25000</v>
      </c>
      <c r="L10" s="15">
        <v>25000</v>
      </c>
      <c r="M10" s="15">
        <v>25000</v>
      </c>
      <c r="N10" s="15">
        <v>25000</v>
      </c>
      <c r="O10" s="15">
        <v>25000</v>
      </c>
      <c r="P10" s="19">
        <f t="shared" si="7"/>
        <v>300000</v>
      </c>
      <c r="Q10" s="18">
        <f t="shared" si="8"/>
        <v>23400</v>
      </c>
      <c r="R10" s="20">
        <v>0</v>
      </c>
      <c r="S10" s="20">
        <v>0</v>
      </c>
      <c r="T10" s="20">
        <f t="shared" si="9"/>
        <v>15000</v>
      </c>
      <c r="U10" s="19">
        <f t="shared" si="10"/>
        <v>338400</v>
      </c>
    </row>
    <row r="11" spans="1:21" x14ac:dyDescent="0.2">
      <c r="A11" s="12">
        <f>A10+1</f>
        <v>8</v>
      </c>
      <c r="B11" s="14" t="s">
        <v>57</v>
      </c>
      <c r="C11" s="15">
        <v>24000</v>
      </c>
      <c r="D11" s="18">
        <v>24000</v>
      </c>
      <c r="E11" s="18">
        <f t="shared" si="11"/>
        <v>24000</v>
      </c>
      <c r="F11" s="18">
        <f t="shared" si="11"/>
        <v>24000</v>
      </c>
      <c r="G11" s="18">
        <f t="shared" si="11"/>
        <v>24000</v>
      </c>
      <c r="H11" s="18">
        <f t="shared" si="11"/>
        <v>24000</v>
      </c>
      <c r="I11" s="18">
        <f t="shared" si="11"/>
        <v>24000</v>
      </c>
      <c r="J11" s="18">
        <f t="shared" si="11"/>
        <v>24000</v>
      </c>
      <c r="K11" s="18">
        <f t="shared" si="11"/>
        <v>24000</v>
      </c>
      <c r="L11" s="18">
        <f t="shared" si="11"/>
        <v>24000</v>
      </c>
      <c r="M11" s="18">
        <f t="shared" ref="M11:M16" si="19">L11</f>
        <v>24000</v>
      </c>
      <c r="N11" s="18">
        <f t="shared" ref="N11:N16" si="20">M11</f>
        <v>24000</v>
      </c>
      <c r="O11" s="18">
        <f t="shared" ref="O11:O16" si="21">N11</f>
        <v>24000</v>
      </c>
      <c r="P11" s="19">
        <f t="shared" si="7"/>
        <v>288000</v>
      </c>
      <c r="Q11" s="18">
        <f t="shared" si="8"/>
        <v>23400</v>
      </c>
      <c r="R11" s="20">
        <v>0</v>
      </c>
      <c r="S11" s="20">
        <v>0</v>
      </c>
      <c r="T11" s="20">
        <f t="shared" si="9"/>
        <v>14400</v>
      </c>
      <c r="U11" s="19">
        <f t="shared" si="10"/>
        <v>325800</v>
      </c>
    </row>
    <row r="12" spans="1:21" x14ac:dyDescent="0.2">
      <c r="A12" s="12">
        <v>9</v>
      </c>
      <c r="B12" s="14" t="s">
        <v>58</v>
      </c>
      <c r="C12" s="15">
        <v>24000</v>
      </c>
      <c r="D12" s="18">
        <v>24000</v>
      </c>
      <c r="E12" s="18">
        <f t="shared" si="11"/>
        <v>24000</v>
      </c>
      <c r="F12" s="18">
        <f t="shared" si="11"/>
        <v>24000</v>
      </c>
      <c r="G12" s="18">
        <f t="shared" si="11"/>
        <v>24000</v>
      </c>
      <c r="H12" s="18">
        <f t="shared" si="11"/>
        <v>24000</v>
      </c>
      <c r="I12" s="18">
        <f t="shared" si="11"/>
        <v>24000</v>
      </c>
      <c r="J12" s="18">
        <f t="shared" si="11"/>
        <v>24000</v>
      </c>
      <c r="K12" s="18">
        <f>J12</f>
        <v>24000</v>
      </c>
      <c r="L12" s="18">
        <f t="shared" si="11"/>
        <v>24000</v>
      </c>
      <c r="M12" s="18">
        <f t="shared" si="19"/>
        <v>24000</v>
      </c>
      <c r="N12" s="18">
        <f t="shared" si="20"/>
        <v>24000</v>
      </c>
      <c r="O12" s="18">
        <f t="shared" si="21"/>
        <v>24000</v>
      </c>
      <c r="P12" s="19">
        <f t="shared" si="7"/>
        <v>288000</v>
      </c>
      <c r="Q12" s="18">
        <f t="shared" si="8"/>
        <v>23400</v>
      </c>
      <c r="R12" s="20">
        <v>0</v>
      </c>
      <c r="S12" s="20">
        <v>0</v>
      </c>
      <c r="T12" s="20">
        <f t="shared" si="9"/>
        <v>14400</v>
      </c>
      <c r="U12" s="19">
        <f t="shared" si="10"/>
        <v>325800</v>
      </c>
    </row>
    <row r="13" spans="1:21" x14ac:dyDescent="0.2">
      <c r="A13" s="12">
        <f>A12+1</f>
        <v>10</v>
      </c>
      <c r="B13" s="14" t="s">
        <v>59</v>
      </c>
      <c r="C13" s="15">
        <v>24000</v>
      </c>
      <c r="D13" s="18">
        <v>24000</v>
      </c>
      <c r="E13" s="18">
        <v>24000</v>
      </c>
      <c r="F13" s="18">
        <v>24000</v>
      </c>
      <c r="G13" s="18">
        <v>24000</v>
      </c>
      <c r="H13" s="18">
        <v>24000</v>
      </c>
      <c r="I13" s="18">
        <v>24000</v>
      </c>
      <c r="J13" s="18">
        <v>24000</v>
      </c>
      <c r="K13" s="18">
        <f t="shared" si="11"/>
        <v>24000</v>
      </c>
      <c r="L13" s="18">
        <f t="shared" si="11"/>
        <v>24000</v>
      </c>
      <c r="M13" s="18">
        <f t="shared" si="19"/>
        <v>24000</v>
      </c>
      <c r="N13" s="18">
        <f t="shared" si="20"/>
        <v>24000</v>
      </c>
      <c r="O13" s="18">
        <f t="shared" si="21"/>
        <v>24000</v>
      </c>
      <c r="P13" s="19">
        <f t="shared" si="7"/>
        <v>288000</v>
      </c>
      <c r="Q13" s="18">
        <f t="shared" si="8"/>
        <v>23400</v>
      </c>
      <c r="R13" s="20">
        <v>0</v>
      </c>
      <c r="S13" s="20">
        <v>0</v>
      </c>
      <c r="T13" s="20">
        <f t="shared" si="9"/>
        <v>14400</v>
      </c>
      <c r="U13" s="19">
        <f t="shared" si="10"/>
        <v>325800</v>
      </c>
    </row>
    <row r="14" spans="1:21" x14ac:dyDescent="0.2">
      <c r="A14" s="12">
        <v>11</v>
      </c>
      <c r="B14" s="14" t="s">
        <v>60</v>
      </c>
      <c r="C14" s="15">
        <v>24000</v>
      </c>
      <c r="D14" s="18">
        <v>24000</v>
      </c>
      <c r="E14" s="18">
        <v>24000</v>
      </c>
      <c r="F14" s="18">
        <v>24000</v>
      </c>
      <c r="G14" s="18">
        <v>24000</v>
      </c>
      <c r="H14" s="18">
        <v>24000</v>
      </c>
      <c r="I14" s="18">
        <v>24000</v>
      </c>
      <c r="J14" s="18">
        <v>24000</v>
      </c>
      <c r="K14" s="18">
        <f t="shared" si="11"/>
        <v>24000</v>
      </c>
      <c r="L14" s="18">
        <f t="shared" si="11"/>
        <v>24000</v>
      </c>
      <c r="M14" s="18">
        <f t="shared" si="19"/>
        <v>24000</v>
      </c>
      <c r="N14" s="18">
        <f t="shared" si="20"/>
        <v>24000</v>
      </c>
      <c r="O14" s="18">
        <f t="shared" si="21"/>
        <v>24000</v>
      </c>
      <c r="P14" s="19">
        <f t="shared" si="7"/>
        <v>288000</v>
      </c>
      <c r="Q14" s="18">
        <f t="shared" si="8"/>
        <v>23400</v>
      </c>
      <c r="R14" s="20">
        <v>0</v>
      </c>
      <c r="S14" s="20">
        <v>0</v>
      </c>
      <c r="T14" s="20">
        <f t="shared" si="9"/>
        <v>14400</v>
      </c>
      <c r="U14" s="19">
        <f t="shared" si="10"/>
        <v>325800</v>
      </c>
    </row>
    <row r="15" spans="1:21" x14ac:dyDescent="0.2">
      <c r="A15" s="12">
        <f>A14+1</f>
        <v>12</v>
      </c>
      <c r="B15" s="14" t="s">
        <v>61</v>
      </c>
      <c r="C15" s="15">
        <v>24000</v>
      </c>
      <c r="D15" s="18">
        <v>24000</v>
      </c>
      <c r="E15" s="18">
        <v>24000</v>
      </c>
      <c r="F15" s="18">
        <v>24000</v>
      </c>
      <c r="G15" s="18">
        <v>24000</v>
      </c>
      <c r="H15" s="18">
        <v>24000</v>
      </c>
      <c r="I15" s="18">
        <v>24000</v>
      </c>
      <c r="J15" s="18">
        <v>24000</v>
      </c>
      <c r="K15" s="18">
        <f t="shared" si="11"/>
        <v>24000</v>
      </c>
      <c r="L15" s="18">
        <f t="shared" si="11"/>
        <v>24000</v>
      </c>
      <c r="M15" s="18">
        <f t="shared" si="19"/>
        <v>24000</v>
      </c>
      <c r="N15" s="18">
        <f t="shared" si="20"/>
        <v>24000</v>
      </c>
      <c r="O15" s="18">
        <f t="shared" si="21"/>
        <v>24000</v>
      </c>
      <c r="P15" s="19">
        <f t="shared" si="7"/>
        <v>288000</v>
      </c>
      <c r="Q15" s="18">
        <f t="shared" si="8"/>
        <v>23400</v>
      </c>
      <c r="R15" s="20">
        <v>0</v>
      </c>
      <c r="S15" s="20">
        <v>0</v>
      </c>
      <c r="T15" s="20">
        <f t="shared" si="9"/>
        <v>14400</v>
      </c>
      <c r="U15" s="19">
        <f t="shared" si="10"/>
        <v>325800</v>
      </c>
    </row>
    <row r="16" spans="1:21" x14ac:dyDescent="0.2">
      <c r="A16" s="12">
        <v>13</v>
      </c>
      <c r="B16" s="16" t="s">
        <v>62</v>
      </c>
      <c r="C16" s="15">
        <v>24000</v>
      </c>
      <c r="D16" s="18">
        <v>24000</v>
      </c>
      <c r="E16" s="18">
        <v>24000</v>
      </c>
      <c r="F16" s="18">
        <v>24000</v>
      </c>
      <c r="G16" s="18">
        <v>24000</v>
      </c>
      <c r="H16" s="18">
        <v>24000</v>
      </c>
      <c r="I16" s="18">
        <v>24000</v>
      </c>
      <c r="J16" s="18">
        <v>24000</v>
      </c>
      <c r="K16" s="18">
        <f t="shared" ref="K16" si="22">J16</f>
        <v>24000</v>
      </c>
      <c r="L16" s="18">
        <f t="shared" ref="L16" si="23">K16</f>
        <v>24000</v>
      </c>
      <c r="M16" s="18">
        <f t="shared" si="19"/>
        <v>24000</v>
      </c>
      <c r="N16" s="18">
        <f t="shared" si="20"/>
        <v>24000</v>
      </c>
      <c r="O16" s="18">
        <f t="shared" si="21"/>
        <v>24000</v>
      </c>
      <c r="P16" s="19">
        <f t="shared" si="7"/>
        <v>288000</v>
      </c>
      <c r="Q16" s="18">
        <f t="shared" si="8"/>
        <v>23400</v>
      </c>
      <c r="R16" s="20">
        <v>0</v>
      </c>
      <c r="S16" s="20">
        <v>0</v>
      </c>
      <c r="T16" s="20">
        <f t="shared" si="9"/>
        <v>14400</v>
      </c>
      <c r="U16" s="19">
        <f t="shared" si="10"/>
        <v>325800</v>
      </c>
    </row>
    <row r="17" spans="1:21" x14ac:dyDescent="0.2">
      <c r="A17" s="12">
        <f>A16+1</f>
        <v>14</v>
      </c>
      <c r="B17" s="14" t="s">
        <v>63</v>
      </c>
      <c r="C17" s="15">
        <v>24000</v>
      </c>
      <c r="D17" s="18">
        <v>24000</v>
      </c>
      <c r="E17" s="18">
        <v>24000</v>
      </c>
      <c r="F17" s="18">
        <v>24000</v>
      </c>
      <c r="G17" s="18">
        <v>24000</v>
      </c>
      <c r="H17" s="18">
        <v>24000</v>
      </c>
      <c r="I17" s="18">
        <v>24000</v>
      </c>
      <c r="J17" s="18">
        <v>24000</v>
      </c>
      <c r="K17" s="18">
        <v>24000</v>
      </c>
      <c r="L17" s="18">
        <v>24000</v>
      </c>
      <c r="M17" s="18">
        <v>24000</v>
      </c>
      <c r="N17" s="18">
        <v>24000</v>
      </c>
      <c r="O17" s="18">
        <v>24000</v>
      </c>
      <c r="P17" s="19">
        <f t="shared" si="7"/>
        <v>288000</v>
      </c>
      <c r="Q17" s="18">
        <f t="shared" si="8"/>
        <v>23400</v>
      </c>
      <c r="R17" s="20">
        <v>0</v>
      </c>
      <c r="S17" s="20">
        <v>0</v>
      </c>
      <c r="T17" s="20">
        <f t="shared" si="9"/>
        <v>14400</v>
      </c>
      <c r="U17" s="19">
        <f t="shared" si="10"/>
        <v>325800</v>
      </c>
    </row>
    <row r="18" spans="1:21" x14ac:dyDescent="0.2">
      <c r="A18" s="12">
        <v>15</v>
      </c>
      <c r="B18" s="14" t="s">
        <v>64</v>
      </c>
      <c r="C18" s="15">
        <v>24000</v>
      </c>
      <c r="D18" s="18">
        <v>24000</v>
      </c>
      <c r="E18" s="18">
        <v>24000</v>
      </c>
      <c r="F18" s="18">
        <v>24000</v>
      </c>
      <c r="G18" s="18">
        <v>24000</v>
      </c>
      <c r="H18" s="18">
        <v>24000</v>
      </c>
      <c r="I18" s="18">
        <v>24000</v>
      </c>
      <c r="J18" s="18">
        <v>24000</v>
      </c>
      <c r="K18" s="18">
        <v>24000</v>
      </c>
      <c r="L18" s="18">
        <v>24000</v>
      </c>
      <c r="M18" s="18">
        <v>24000</v>
      </c>
      <c r="N18" s="18">
        <v>24000</v>
      </c>
      <c r="O18" s="18">
        <v>24000</v>
      </c>
      <c r="P18" s="19">
        <f t="shared" si="7"/>
        <v>288000</v>
      </c>
      <c r="Q18" s="18">
        <f t="shared" si="8"/>
        <v>23400</v>
      </c>
      <c r="R18" s="20">
        <v>0</v>
      </c>
      <c r="S18" s="20">
        <v>0</v>
      </c>
      <c r="T18" s="20">
        <f t="shared" si="9"/>
        <v>14400</v>
      </c>
      <c r="U18" s="19">
        <f t="shared" si="10"/>
        <v>325800</v>
      </c>
    </row>
    <row r="19" spans="1:21" x14ac:dyDescent="0.2">
      <c r="A19" s="12">
        <f>A18+1</f>
        <v>16</v>
      </c>
      <c r="B19" s="14" t="s">
        <v>65</v>
      </c>
      <c r="C19" s="15">
        <v>24000</v>
      </c>
      <c r="D19" s="18">
        <v>24000</v>
      </c>
      <c r="E19" s="18">
        <v>24000</v>
      </c>
      <c r="F19" s="18">
        <v>24000</v>
      </c>
      <c r="G19" s="18">
        <v>24000</v>
      </c>
      <c r="H19" s="18">
        <v>24000</v>
      </c>
      <c r="I19" s="18">
        <v>24000</v>
      </c>
      <c r="J19" s="18">
        <v>24000</v>
      </c>
      <c r="K19" s="18">
        <v>24000</v>
      </c>
      <c r="L19" s="18">
        <v>24000</v>
      </c>
      <c r="M19" s="18">
        <v>24000</v>
      </c>
      <c r="N19" s="18">
        <v>24000</v>
      </c>
      <c r="O19" s="18">
        <v>24000</v>
      </c>
      <c r="P19" s="19">
        <f t="shared" si="7"/>
        <v>288000</v>
      </c>
      <c r="Q19" s="18">
        <f t="shared" si="8"/>
        <v>23400</v>
      </c>
      <c r="R19" s="20">
        <v>0</v>
      </c>
      <c r="S19" s="20">
        <v>0</v>
      </c>
      <c r="T19" s="20">
        <f t="shared" si="9"/>
        <v>14400</v>
      </c>
      <c r="U19" s="19">
        <f t="shared" si="10"/>
        <v>325800</v>
      </c>
    </row>
    <row r="20" spans="1:21" x14ac:dyDescent="0.2">
      <c r="A20" s="12">
        <v>17</v>
      </c>
      <c r="B20" s="14" t="s">
        <v>66</v>
      </c>
      <c r="C20" s="15">
        <v>24000</v>
      </c>
      <c r="D20" s="18">
        <v>24000</v>
      </c>
      <c r="E20" s="18">
        <v>24000</v>
      </c>
      <c r="F20" s="18">
        <v>24000</v>
      </c>
      <c r="G20" s="18">
        <v>24000</v>
      </c>
      <c r="H20" s="18">
        <v>24000</v>
      </c>
      <c r="I20" s="18">
        <v>24000</v>
      </c>
      <c r="J20" s="18">
        <v>24000</v>
      </c>
      <c r="K20" s="18">
        <v>24000</v>
      </c>
      <c r="L20" s="18">
        <v>24000</v>
      </c>
      <c r="M20" s="18">
        <v>24000</v>
      </c>
      <c r="N20" s="18">
        <v>24000</v>
      </c>
      <c r="O20" s="18">
        <v>24000</v>
      </c>
      <c r="P20" s="19">
        <f t="shared" si="7"/>
        <v>288000</v>
      </c>
      <c r="Q20" s="18">
        <f t="shared" si="8"/>
        <v>23400</v>
      </c>
      <c r="R20" s="20">
        <v>0</v>
      </c>
      <c r="S20" s="20">
        <v>0</v>
      </c>
      <c r="T20" s="20">
        <f t="shared" si="9"/>
        <v>14400</v>
      </c>
      <c r="U20" s="19">
        <f t="shared" si="10"/>
        <v>325800</v>
      </c>
    </row>
    <row r="21" spans="1:21" x14ac:dyDescent="0.2">
      <c r="A21" s="12">
        <f>A20+1</f>
        <v>18</v>
      </c>
      <c r="B21" s="14" t="s">
        <v>67</v>
      </c>
      <c r="C21" s="15">
        <v>24000</v>
      </c>
      <c r="D21" s="18">
        <v>24000</v>
      </c>
      <c r="E21" s="18">
        <v>24000</v>
      </c>
      <c r="F21" s="18">
        <v>24000</v>
      </c>
      <c r="G21" s="18">
        <v>24000</v>
      </c>
      <c r="H21" s="18">
        <v>24000</v>
      </c>
      <c r="I21" s="18">
        <v>24000</v>
      </c>
      <c r="J21" s="18">
        <v>24000</v>
      </c>
      <c r="K21" s="18">
        <v>24000</v>
      </c>
      <c r="L21" s="18">
        <v>24000</v>
      </c>
      <c r="M21" s="18">
        <v>24000</v>
      </c>
      <c r="N21" s="18">
        <v>24000</v>
      </c>
      <c r="O21" s="18">
        <v>24000</v>
      </c>
      <c r="P21" s="19">
        <f t="shared" si="7"/>
        <v>288000</v>
      </c>
      <c r="Q21" s="18">
        <f t="shared" si="8"/>
        <v>23400</v>
      </c>
      <c r="R21" s="20">
        <v>0</v>
      </c>
      <c r="S21" s="20">
        <v>0</v>
      </c>
      <c r="T21" s="20">
        <f t="shared" si="9"/>
        <v>14400</v>
      </c>
      <c r="U21" s="19">
        <f t="shared" si="10"/>
        <v>325800</v>
      </c>
    </row>
    <row r="22" spans="1:21" x14ac:dyDescent="0.2">
      <c r="A22" s="12">
        <v>19</v>
      </c>
      <c r="B22" s="14" t="s">
        <v>68</v>
      </c>
      <c r="C22" s="15">
        <v>24000</v>
      </c>
      <c r="D22" s="18">
        <v>24000</v>
      </c>
      <c r="E22" s="18">
        <v>24000</v>
      </c>
      <c r="F22" s="18">
        <v>24000</v>
      </c>
      <c r="G22" s="18">
        <v>24000</v>
      </c>
      <c r="H22" s="18">
        <v>24000</v>
      </c>
      <c r="I22" s="18">
        <v>24000</v>
      </c>
      <c r="J22" s="18">
        <v>24000</v>
      </c>
      <c r="K22" s="18">
        <v>24000</v>
      </c>
      <c r="L22" s="18">
        <v>24000</v>
      </c>
      <c r="M22" s="18">
        <v>24000</v>
      </c>
      <c r="N22" s="18">
        <v>24000</v>
      </c>
      <c r="O22" s="18">
        <v>24000</v>
      </c>
      <c r="P22" s="19">
        <f t="shared" si="7"/>
        <v>288000</v>
      </c>
      <c r="Q22" s="18">
        <f t="shared" si="8"/>
        <v>23400</v>
      </c>
      <c r="R22" s="20">
        <v>0</v>
      </c>
      <c r="S22" s="20">
        <v>0</v>
      </c>
      <c r="T22" s="20">
        <f t="shared" si="9"/>
        <v>14400</v>
      </c>
      <c r="U22" s="19">
        <f t="shared" si="10"/>
        <v>325800</v>
      </c>
    </row>
    <row r="23" spans="1:21" x14ac:dyDescent="0.2">
      <c r="A23" s="12">
        <f>A22+1</f>
        <v>20</v>
      </c>
      <c r="B23" s="14" t="s">
        <v>69</v>
      </c>
      <c r="C23" s="15">
        <v>24000</v>
      </c>
      <c r="D23" s="15">
        <v>24000</v>
      </c>
      <c r="E23" s="15">
        <v>24000</v>
      </c>
      <c r="F23" s="15">
        <v>24000</v>
      </c>
      <c r="G23" s="15">
        <v>24000</v>
      </c>
      <c r="H23" s="15">
        <v>24000</v>
      </c>
      <c r="I23" s="15">
        <v>24000</v>
      </c>
      <c r="J23" s="15">
        <v>24000</v>
      </c>
      <c r="K23" s="15">
        <v>24000</v>
      </c>
      <c r="L23" s="15">
        <v>24000</v>
      </c>
      <c r="M23" s="15">
        <v>24000</v>
      </c>
      <c r="N23" s="15">
        <v>24000</v>
      </c>
      <c r="O23" s="15">
        <v>24000</v>
      </c>
      <c r="P23" s="19">
        <f t="shared" si="7"/>
        <v>288000</v>
      </c>
      <c r="Q23" s="18">
        <f t="shared" si="8"/>
        <v>23400</v>
      </c>
      <c r="R23" s="20">
        <v>0</v>
      </c>
      <c r="S23" s="20">
        <v>0</v>
      </c>
      <c r="T23" s="20">
        <f t="shared" si="9"/>
        <v>14400</v>
      </c>
      <c r="U23" s="19">
        <f t="shared" si="10"/>
        <v>325800</v>
      </c>
    </row>
    <row r="24" spans="1:21" x14ac:dyDescent="0.2">
      <c r="A24" s="12">
        <v>21</v>
      </c>
      <c r="B24" s="14" t="s">
        <v>70</v>
      </c>
      <c r="C24" s="15">
        <v>24000</v>
      </c>
      <c r="D24" s="15">
        <v>24000</v>
      </c>
      <c r="E24" s="15">
        <v>24000</v>
      </c>
      <c r="F24" s="15">
        <v>24000</v>
      </c>
      <c r="G24" s="15">
        <v>24000</v>
      </c>
      <c r="H24" s="15">
        <v>24000</v>
      </c>
      <c r="I24" s="15">
        <v>24000</v>
      </c>
      <c r="J24" s="15">
        <v>24000</v>
      </c>
      <c r="K24" s="15">
        <v>24000</v>
      </c>
      <c r="L24" s="15">
        <v>24000</v>
      </c>
      <c r="M24" s="15">
        <v>24000</v>
      </c>
      <c r="N24" s="15">
        <v>24000</v>
      </c>
      <c r="O24" s="15">
        <v>24000</v>
      </c>
      <c r="P24" s="19">
        <f t="shared" si="7"/>
        <v>288000</v>
      </c>
      <c r="Q24" s="18">
        <f t="shared" si="8"/>
        <v>23400</v>
      </c>
      <c r="R24" s="20">
        <v>0</v>
      </c>
      <c r="S24" s="20">
        <v>0</v>
      </c>
      <c r="T24" s="20">
        <f t="shared" si="9"/>
        <v>14400</v>
      </c>
      <c r="U24" s="19">
        <f t="shared" si="10"/>
        <v>325800</v>
      </c>
    </row>
    <row r="25" spans="1:21" x14ac:dyDescent="0.2">
      <c r="A25" s="12">
        <f>A24+1</f>
        <v>22</v>
      </c>
      <c r="B25" s="14" t="s">
        <v>71</v>
      </c>
      <c r="C25" s="15">
        <v>24000</v>
      </c>
      <c r="D25" s="15">
        <v>24000</v>
      </c>
      <c r="E25" s="15">
        <v>24000</v>
      </c>
      <c r="F25" s="15">
        <v>24000</v>
      </c>
      <c r="G25" s="15">
        <v>24000</v>
      </c>
      <c r="H25" s="15">
        <v>24000</v>
      </c>
      <c r="I25" s="15">
        <v>24000</v>
      </c>
      <c r="J25" s="15">
        <v>24000</v>
      </c>
      <c r="K25" s="15">
        <v>24000</v>
      </c>
      <c r="L25" s="15">
        <v>24000</v>
      </c>
      <c r="M25" s="15">
        <v>24000</v>
      </c>
      <c r="N25" s="15">
        <v>24000</v>
      </c>
      <c r="O25" s="15">
        <v>24000</v>
      </c>
      <c r="P25" s="19">
        <f t="shared" si="7"/>
        <v>288000</v>
      </c>
      <c r="Q25" s="18">
        <f t="shared" si="8"/>
        <v>23400</v>
      </c>
      <c r="R25" s="20">
        <v>0</v>
      </c>
      <c r="S25" s="20">
        <v>0</v>
      </c>
      <c r="T25" s="20">
        <f t="shared" si="9"/>
        <v>14400</v>
      </c>
      <c r="U25" s="19">
        <f t="shared" si="10"/>
        <v>325800</v>
      </c>
    </row>
    <row r="26" spans="1:21" x14ac:dyDescent="0.2">
      <c r="A26" s="12">
        <v>23</v>
      </c>
      <c r="B26" s="14" t="s">
        <v>72</v>
      </c>
      <c r="C26" s="15">
        <v>24000</v>
      </c>
      <c r="D26" s="15">
        <v>24000</v>
      </c>
      <c r="E26" s="15">
        <v>24000</v>
      </c>
      <c r="F26" s="15">
        <v>24000</v>
      </c>
      <c r="G26" s="15">
        <v>24000</v>
      </c>
      <c r="H26" s="15">
        <v>24000</v>
      </c>
      <c r="I26" s="15">
        <v>24000</v>
      </c>
      <c r="J26" s="15">
        <v>24000</v>
      </c>
      <c r="K26" s="15">
        <v>24000</v>
      </c>
      <c r="L26" s="15">
        <v>24000</v>
      </c>
      <c r="M26" s="15">
        <v>24000</v>
      </c>
      <c r="N26" s="15">
        <v>24000</v>
      </c>
      <c r="O26" s="15">
        <v>24000</v>
      </c>
      <c r="P26" s="19">
        <f t="shared" si="7"/>
        <v>288000</v>
      </c>
      <c r="Q26" s="18">
        <f t="shared" si="8"/>
        <v>23400</v>
      </c>
      <c r="R26" s="20">
        <v>0</v>
      </c>
      <c r="S26" s="20">
        <v>0</v>
      </c>
      <c r="T26" s="20">
        <f t="shared" si="9"/>
        <v>14400</v>
      </c>
      <c r="U26" s="19">
        <f t="shared" si="10"/>
        <v>325800</v>
      </c>
    </row>
    <row r="27" spans="1:21" x14ac:dyDescent="0.2">
      <c r="A27" s="12">
        <f>A26+1</f>
        <v>24</v>
      </c>
      <c r="B27" s="14" t="s">
        <v>73</v>
      </c>
      <c r="C27" s="15">
        <v>23000</v>
      </c>
      <c r="D27" s="21">
        <v>23000</v>
      </c>
      <c r="E27" s="21">
        <f t="shared" ref="E27:L27" si="24">D27</f>
        <v>23000</v>
      </c>
      <c r="F27" s="21">
        <f t="shared" si="24"/>
        <v>23000</v>
      </c>
      <c r="G27" s="21">
        <f t="shared" si="24"/>
        <v>23000</v>
      </c>
      <c r="H27" s="21">
        <f t="shared" si="24"/>
        <v>23000</v>
      </c>
      <c r="I27" s="21">
        <f t="shared" si="24"/>
        <v>23000</v>
      </c>
      <c r="J27" s="21">
        <f t="shared" si="24"/>
        <v>23000</v>
      </c>
      <c r="K27" s="21">
        <f t="shared" si="24"/>
        <v>23000</v>
      </c>
      <c r="L27" s="21">
        <f t="shared" si="24"/>
        <v>23000</v>
      </c>
      <c r="M27" s="18">
        <f t="shared" ref="M27:M30" si="25">L27</f>
        <v>23000</v>
      </c>
      <c r="N27" s="18">
        <f t="shared" ref="N27:N30" si="26">M27</f>
        <v>23000</v>
      </c>
      <c r="O27" s="18">
        <f t="shared" ref="O27:O30" si="27">N27</f>
        <v>23000</v>
      </c>
      <c r="P27" s="19">
        <f t="shared" si="7"/>
        <v>276000</v>
      </c>
      <c r="Q27" s="18">
        <f t="shared" si="8"/>
        <v>23400</v>
      </c>
      <c r="R27" s="20">
        <v>0</v>
      </c>
      <c r="S27" s="20">
        <v>0</v>
      </c>
      <c r="T27" s="20">
        <f t="shared" si="9"/>
        <v>13800</v>
      </c>
      <c r="U27" s="19">
        <f t="shared" si="10"/>
        <v>313200</v>
      </c>
    </row>
    <row r="28" spans="1:21" x14ac:dyDescent="0.2">
      <c r="A28" s="12">
        <v>25</v>
      </c>
      <c r="B28" s="14" t="s">
        <v>74</v>
      </c>
      <c r="C28" s="15">
        <v>23000</v>
      </c>
      <c r="D28" s="21">
        <v>23000</v>
      </c>
      <c r="E28" s="21">
        <f t="shared" ref="E28:L30" si="28">D28</f>
        <v>23000</v>
      </c>
      <c r="F28" s="21">
        <f t="shared" si="28"/>
        <v>23000</v>
      </c>
      <c r="G28" s="21">
        <f t="shared" si="28"/>
        <v>23000</v>
      </c>
      <c r="H28" s="21">
        <f t="shared" si="28"/>
        <v>23000</v>
      </c>
      <c r="I28" s="21">
        <f t="shared" si="28"/>
        <v>23000</v>
      </c>
      <c r="J28" s="21">
        <f t="shared" si="28"/>
        <v>23000</v>
      </c>
      <c r="K28" s="21">
        <f t="shared" si="28"/>
        <v>23000</v>
      </c>
      <c r="L28" s="21">
        <f t="shared" si="28"/>
        <v>23000</v>
      </c>
      <c r="M28" s="18">
        <f t="shared" si="25"/>
        <v>23000</v>
      </c>
      <c r="N28" s="18">
        <f t="shared" si="26"/>
        <v>23000</v>
      </c>
      <c r="O28" s="18">
        <f t="shared" si="27"/>
        <v>23000</v>
      </c>
      <c r="P28" s="19">
        <f t="shared" si="7"/>
        <v>276000</v>
      </c>
      <c r="Q28" s="18">
        <f t="shared" si="8"/>
        <v>23400</v>
      </c>
      <c r="R28" s="20">
        <v>0</v>
      </c>
      <c r="S28" s="20">
        <v>0</v>
      </c>
      <c r="T28" s="20">
        <f t="shared" si="9"/>
        <v>13800</v>
      </c>
      <c r="U28" s="19">
        <f t="shared" si="10"/>
        <v>313200</v>
      </c>
    </row>
    <row r="29" spans="1:21" x14ac:dyDescent="0.2">
      <c r="A29" s="12">
        <f>A28+1</f>
        <v>26</v>
      </c>
      <c r="B29" s="14" t="s">
        <v>75</v>
      </c>
      <c r="C29" s="15">
        <v>23000</v>
      </c>
      <c r="D29" s="21">
        <v>23000</v>
      </c>
      <c r="E29" s="21">
        <f t="shared" si="28"/>
        <v>23000</v>
      </c>
      <c r="F29" s="21">
        <f t="shared" si="28"/>
        <v>23000</v>
      </c>
      <c r="G29" s="21">
        <f t="shared" si="28"/>
        <v>23000</v>
      </c>
      <c r="H29" s="21">
        <f t="shared" si="28"/>
        <v>23000</v>
      </c>
      <c r="I29" s="21">
        <f t="shared" si="28"/>
        <v>23000</v>
      </c>
      <c r="J29" s="21">
        <f t="shared" si="28"/>
        <v>23000</v>
      </c>
      <c r="K29" s="21">
        <f t="shared" si="28"/>
        <v>23000</v>
      </c>
      <c r="L29" s="21">
        <f t="shared" si="28"/>
        <v>23000</v>
      </c>
      <c r="M29" s="18">
        <f t="shared" si="25"/>
        <v>23000</v>
      </c>
      <c r="N29" s="18">
        <f t="shared" si="26"/>
        <v>23000</v>
      </c>
      <c r="O29" s="18">
        <f t="shared" si="27"/>
        <v>23000</v>
      </c>
      <c r="P29" s="19">
        <f t="shared" si="7"/>
        <v>276000</v>
      </c>
      <c r="Q29" s="18">
        <f t="shared" si="8"/>
        <v>23400</v>
      </c>
      <c r="R29" s="20">
        <v>0</v>
      </c>
      <c r="S29" s="20">
        <v>0</v>
      </c>
      <c r="T29" s="20">
        <f t="shared" si="9"/>
        <v>13800</v>
      </c>
      <c r="U29" s="19">
        <f t="shared" si="10"/>
        <v>313200</v>
      </c>
    </row>
    <row r="30" spans="1:21" x14ac:dyDescent="0.2">
      <c r="A30" s="12">
        <v>27</v>
      </c>
      <c r="B30" s="14" t="s">
        <v>76</v>
      </c>
      <c r="C30" s="15">
        <v>23000</v>
      </c>
      <c r="D30" s="21">
        <v>23000</v>
      </c>
      <c r="E30" s="21">
        <f t="shared" si="28"/>
        <v>23000</v>
      </c>
      <c r="F30" s="21">
        <f t="shared" si="28"/>
        <v>23000</v>
      </c>
      <c r="G30" s="21">
        <f t="shared" si="28"/>
        <v>23000</v>
      </c>
      <c r="H30" s="21">
        <f t="shared" si="28"/>
        <v>23000</v>
      </c>
      <c r="I30" s="21">
        <f t="shared" si="28"/>
        <v>23000</v>
      </c>
      <c r="J30" s="21">
        <f t="shared" si="28"/>
        <v>23000</v>
      </c>
      <c r="K30" s="21">
        <f t="shared" si="28"/>
        <v>23000</v>
      </c>
      <c r="L30" s="21">
        <f t="shared" si="28"/>
        <v>23000</v>
      </c>
      <c r="M30" s="18">
        <f t="shared" si="25"/>
        <v>23000</v>
      </c>
      <c r="N30" s="18">
        <f t="shared" si="26"/>
        <v>23000</v>
      </c>
      <c r="O30" s="18">
        <f t="shared" si="27"/>
        <v>23000</v>
      </c>
      <c r="P30" s="19">
        <f t="shared" si="7"/>
        <v>276000</v>
      </c>
      <c r="Q30" s="18">
        <f t="shared" si="8"/>
        <v>23400</v>
      </c>
      <c r="R30" s="20">
        <v>0</v>
      </c>
      <c r="S30" s="20">
        <v>0</v>
      </c>
      <c r="T30" s="20">
        <f t="shared" si="9"/>
        <v>13800</v>
      </c>
      <c r="U30" s="19">
        <f t="shared" si="10"/>
        <v>313200</v>
      </c>
    </row>
    <row r="31" spans="1:21" x14ac:dyDescent="0.2">
      <c r="A31" s="12">
        <f>A30+1</f>
        <v>28</v>
      </c>
      <c r="B31" s="14" t="s">
        <v>77</v>
      </c>
      <c r="C31" s="15">
        <v>23000</v>
      </c>
      <c r="D31" s="15">
        <v>23000</v>
      </c>
      <c r="E31" s="15">
        <v>23000</v>
      </c>
      <c r="F31" s="15">
        <v>23000</v>
      </c>
      <c r="G31" s="15">
        <v>23000</v>
      </c>
      <c r="H31" s="15">
        <v>23000</v>
      </c>
      <c r="I31" s="15">
        <v>23000</v>
      </c>
      <c r="J31" s="15">
        <v>23000</v>
      </c>
      <c r="K31" s="15">
        <v>23000</v>
      </c>
      <c r="L31" s="15">
        <v>23000</v>
      </c>
      <c r="M31" s="15">
        <v>23000</v>
      </c>
      <c r="N31" s="15">
        <v>23000</v>
      </c>
      <c r="O31" s="15">
        <v>23000</v>
      </c>
      <c r="P31" s="19">
        <f t="shared" si="7"/>
        <v>276000</v>
      </c>
      <c r="Q31" s="18">
        <f t="shared" si="8"/>
        <v>23400</v>
      </c>
      <c r="R31" s="20">
        <v>0</v>
      </c>
      <c r="S31" s="20">
        <v>0</v>
      </c>
      <c r="T31" s="20">
        <f t="shared" si="9"/>
        <v>13800</v>
      </c>
      <c r="U31" s="19">
        <f t="shared" si="10"/>
        <v>313200</v>
      </c>
    </row>
    <row r="32" spans="1:21" x14ac:dyDescent="0.2">
      <c r="A32" s="12">
        <v>29</v>
      </c>
      <c r="B32" s="14" t="s">
        <v>78</v>
      </c>
      <c r="C32" s="15">
        <v>22000</v>
      </c>
      <c r="D32" s="15">
        <v>22000</v>
      </c>
      <c r="E32" s="15">
        <v>22000</v>
      </c>
      <c r="F32" s="15">
        <v>22000</v>
      </c>
      <c r="G32" s="15">
        <v>22000</v>
      </c>
      <c r="H32" s="15">
        <v>22000</v>
      </c>
      <c r="I32" s="15">
        <v>22000</v>
      </c>
      <c r="J32" s="15">
        <v>22000</v>
      </c>
      <c r="K32" s="15">
        <v>22000</v>
      </c>
      <c r="L32" s="15">
        <v>22000</v>
      </c>
      <c r="M32" s="15">
        <v>22000</v>
      </c>
      <c r="N32" s="15">
        <v>22000</v>
      </c>
      <c r="O32" s="15">
        <v>22000</v>
      </c>
      <c r="P32" s="19">
        <f t="shared" si="7"/>
        <v>264000</v>
      </c>
      <c r="Q32" s="18">
        <f t="shared" si="8"/>
        <v>23400</v>
      </c>
      <c r="R32" s="20">
        <v>0</v>
      </c>
      <c r="S32" s="20">
        <v>0</v>
      </c>
      <c r="T32" s="20">
        <f t="shared" si="9"/>
        <v>13200</v>
      </c>
      <c r="U32" s="19">
        <f t="shared" si="10"/>
        <v>300600</v>
      </c>
    </row>
    <row r="33" spans="1:21" ht="15" x14ac:dyDescent="0.25">
      <c r="A33" s="86" t="s">
        <v>83</v>
      </c>
      <c r="B33" s="86"/>
      <c r="C33" s="86"/>
      <c r="D33" s="86"/>
      <c r="E33" s="86"/>
      <c r="F33" s="86"/>
      <c r="G33" s="86"/>
      <c r="H33" s="86"/>
      <c r="I33" s="86"/>
      <c r="J33" s="86"/>
      <c r="K33" s="86"/>
      <c r="L33" s="86"/>
      <c r="M33" s="86"/>
      <c r="N33" s="86"/>
      <c r="O33" s="86"/>
      <c r="P33" s="86"/>
      <c r="Q33" s="86"/>
      <c r="R33" s="86"/>
      <c r="S33" s="86"/>
      <c r="T33" s="20">
        <f t="shared" si="9"/>
        <v>0</v>
      </c>
      <c r="U33" s="22">
        <f>SUM(U4:U32)</f>
        <v>9448200</v>
      </c>
    </row>
    <row r="34" spans="1:21" ht="15" x14ac:dyDescent="0.25">
      <c r="A34" s="87" t="s">
        <v>81</v>
      </c>
      <c r="B34" s="87"/>
      <c r="C34" s="87"/>
      <c r="D34" s="87"/>
      <c r="E34" s="87"/>
      <c r="F34" s="87"/>
      <c r="G34" s="87"/>
      <c r="H34" s="87"/>
      <c r="I34" s="87"/>
      <c r="J34" s="87"/>
      <c r="K34" s="87"/>
      <c r="L34" s="87"/>
      <c r="M34" s="87"/>
      <c r="N34" s="87"/>
      <c r="O34" s="87"/>
      <c r="P34" s="87"/>
      <c r="Q34" s="87"/>
      <c r="R34" s="87"/>
      <c r="S34" s="87"/>
      <c r="T34" s="20">
        <f t="shared" si="9"/>
        <v>0</v>
      </c>
      <c r="U34" s="22">
        <f>ROUND(U33*18%,0)</f>
        <v>1700676</v>
      </c>
    </row>
    <row r="35" spans="1:21" ht="15" x14ac:dyDescent="0.25">
      <c r="A35" s="91" t="s">
        <v>82</v>
      </c>
      <c r="B35" s="91"/>
      <c r="C35" s="91"/>
      <c r="D35" s="91"/>
      <c r="E35" s="91"/>
      <c r="F35" s="91"/>
      <c r="G35" s="91"/>
      <c r="H35" s="91"/>
      <c r="I35" s="91"/>
      <c r="J35" s="91"/>
      <c r="K35" s="91"/>
      <c r="L35" s="91"/>
      <c r="M35" s="91"/>
      <c r="N35" s="91"/>
      <c r="O35" s="91"/>
      <c r="P35" s="91"/>
      <c r="Q35" s="91"/>
      <c r="R35" s="91"/>
      <c r="S35" s="91"/>
      <c r="T35" s="20">
        <f t="shared" si="9"/>
        <v>0</v>
      </c>
      <c r="U35" s="56">
        <f>U33+U34</f>
        <v>11148876</v>
      </c>
    </row>
  </sheetData>
  <mergeCells count="5">
    <mergeCell ref="A33:S33"/>
    <mergeCell ref="A34:S34"/>
    <mergeCell ref="A2:U2"/>
    <mergeCell ref="A35:S35"/>
    <mergeCell ref="S1:U1"/>
  </mergeCells>
  <hyperlinks>
    <hyperlink ref="A34" r:id="rId1"/>
  </hyperlinks>
  <pageMargins left="0.47244094488188981" right="0.27559055118110237" top="0.98425196850393704" bottom="0.74803149606299213" header="0.31496062992125984" footer="0.31496062992125984"/>
  <pageSetup paperSize="9" scale="6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sqref="A1:N6"/>
    </sheetView>
  </sheetViews>
  <sheetFormatPr defaultRowHeight="15" x14ac:dyDescent="0.25"/>
  <cols>
    <col min="1" max="1" width="4.85546875" style="1" customWidth="1"/>
    <col min="2" max="2" width="11.28515625" style="1" customWidth="1"/>
    <col min="3" max="3" width="9.28515625" style="1" customWidth="1"/>
    <col min="4" max="4" width="13.85546875" style="1" customWidth="1"/>
    <col min="5" max="5" width="11" style="1" customWidth="1"/>
    <col min="6" max="6" width="11.7109375" style="1" customWidth="1"/>
    <col min="7" max="7" width="8.28515625" style="1" customWidth="1"/>
    <col min="8" max="8" width="8.42578125" style="1" customWidth="1"/>
    <col min="9" max="9" width="7.7109375" style="1" customWidth="1"/>
    <col min="10" max="10" width="8.5703125" style="1" customWidth="1"/>
    <col min="11" max="11" width="11.28515625" style="1" customWidth="1"/>
    <col min="12" max="12" width="10.7109375" style="7" customWidth="1"/>
    <col min="13" max="13" width="14.140625" style="1" customWidth="1"/>
    <col min="14" max="14" width="13.85546875" style="1" customWidth="1"/>
    <col min="15" max="16384" width="9.140625" style="1"/>
  </cols>
  <sheetData>
    <row r="1" spans="1:14" x14ac:dyDescent="0.25">
      <c r="A1" s="96" t="s">
        <v>134</v>
      </c>
      <c r="B1" s="96"/>
      <c r="C1" s="96"/>
      <c r="D1" s="96"/>
      <c r="E1" s="96"/>
      <c r="F1" s="96"/>
      <c r="G1" s="96"/>
      <c r="H1" s="96"/>
      <c r="I1" s="96"/>
      <c r="J1" s="96"/>
      <c r="K1" s="96"/>
      <c r="L1" s="96"/>
      <c r="M1" s="96"/>
      <c r="N1" s="96"/>
    </row>
    <row r="2" spans="1:14" ht="47.25" customHeight="1" x14ac:dyDescent="0.25">
      <c r="A2" s="81" t="s">
        <v>118</v>
      </c>
      <c r="B2" s="81"/>
      <c r="C2" s="81"/>
      <c r="D2" s="81"/>
      <c r="E2" s="81"/>
      <c r="F2" s="81"/>
      <c r="G2" s="81"/>
      <c r="H2" s="81"/>
      <c r="I2" s="81"/>
      <c r="J2" s="81"/>
      <c r="K2" s="81"/>
      <c r="L2" s="81"/>
      <c r="M2" s="81"/>
      <c r="N2" s="81"/>
    </row>
    <row r="3" spans="1:14" s="2" customFormat="1" ht="91.5" customHeight="1" x14ac:dyDescent="0.25">
      <c r="A3" s="24" t="s">
        <v>0</v>
      </c>
      <c r="B3" s="24" t="s">
        <v>1</v>
      </c>
      <c r="C3" s="24" t="s">
        <v>16</v>
      </c>
      <c r="D3" s="24" t="s">
        <v>48</v>
      </c>
      <c r="E3" s="24" t="s">
        <v>13</v>
      </c>
      <c r="F3" s="24" t="s">
        <v>15</v>
      </c>
      <c r="G3" s="24" t="s">
        <v>7</v>
      </c>
      <c r="H3" s="24" t="s">
        <v>88</v>
      </c>
      <c r="I3" s="24" t="s">
        <v>9</v>
      </c>
      <c r="J3" s="24" t="s">
        <v>8</v>
      </c>
      <c r="K3" s="24" t="s">
        <v>12</v>
      </c>
      <c r="L3" s="24" t="s">
        <v>23</v>
      </c>
      <c r="M3" s="24" t="s">
        <v>89</v>
      </c>
      <c r="N3" s="24" t="s">
        <v>90</v>
      </c>
    </row>
    <row r="4" spans="1:14" s="2" customFormat="1" ht="15.75" x14ac:dyDescent="0.25">
      <c r="A4" s="36">
        <v>1</v>
      </c>
      <c r="B4" s="26" t="s">
        <v>4</v>
      </c>
      <c r="C4" s="33">
        <v>25000</v>
      </c>
      <c r="D4" s="32">
        <v>25000</v>
      </c>
      <c r="E4" s="33">
        <f>ROUND(D4*13%,0)</f>
        <v>3250</v>
      </c>
      <c r="F4" s="33">
        <v>0</v>
      </c>
      <c r="G4" s="33">
        <f>D4*5%</f>
        <v>1250</v>
      </c>
      <c r="H4" s="33">
        <v>0</v>
      </c>
      <c r="I4" s="33">
        <f>SUM(D4:H4)</f>
        <v>29500</v>
      </c>
      <c r="J4" s="31">
        <f>ROUNDUP(I4*18%,0)</f>
        <v>5310</v>
      </c>
      <c r="K4" s="31">
        <f>I4+J4</f>
        <v>34810</v>
      </c>
      <c r="L4" s="34">
        <v>17</v>
      </c>
      <c r="M4" s="31">
        <f>K4*L4</f>
        <v>591770</v>
      </c>
      <c r="N4" s="35">
        <f>M4*12</f>
        <v>7101240</v>
      </c>
    </row>
    <row r="5" spans="1:14" s="2" customFormat="1" ht="15.75" x14ac:dyDescent="0.25">
      <c r="A5" s="33">
        <v>2</v>
      </c>
      <c r="B5" s="26" t="s">
        <v>5</v>
      </c>
      <c r="C5" s="33">
        <v>22000</v>
      </c>
      <c r="D5" s="32">
        <v>22000</v>
      </c>
      <c r="E5" s="33">
        <f>ROUND(D5*13%,0)</f>
        <v>2860</v>
      </c>
      <c r="F5" s="33">
        <v>0</v>
      </c>
      <c r="G5" s="33">
        <f>D5*5%</f>
        <v>1100</v>
      </c>
      <c r="H5" s="33">
        <v>0</v>
      </c>
      <c r="I5" s="33">
        <f>SUM(D5:H5)</f>
        <v>25960</v>
      </c>
      <c r="J5" s="31">
        <f>ROUNDUP(I5*18%,0)</f>
        <v>4673</v>
      </c>
      <c r="K5" s="31">
        <f>I5+J5</f>
        <v>30633</v>
      </c>
      <c r="L5" s="33">
        <v>2</v>
      </c>
      <c r="M5" s="31">
        <f>K5*L5</f>
        <v>61266</v>
      </c>
      <c r="N5" s="35">
        <f>M5*12</f>
        <v>735192</v>
      </c>
    </row>
    <row r="6" spans="1:14" ht="15.75" x14ac:dyDescent="0.25">
      <c r="A6" s="93" t="s">
        <v>10</v>
      </c>
      <c r="B6" s="94"/>
      <c r="C6" s="94"/>
      <c r="D6" s="94"/>
      <c r="E6" s="94"/>
      <c r="F6" s="94"/>
      <c r="G6" s="94"/>
      <c r="H6" s="94"/>
      <c r="I6" s="94"/>
      <c r="J6" s="94"/>
      <c r="K6" s="94"/>
      <c r="L6" s="94"/>
      <c r="M6" s="95"/>
      <c r="N6" s="23">
        <f>SUM(N4:N5)</f>
        <v>7836432</v>
      </c>
    </row>
    <row r="7" spans="1:14" ht="15.75" x14ac:dyDescent="0.25">
      <c r="B7" s="5"/>
      <c r="C7" s="5"/>
      <c r="D7" s="4"/>
      <c r="E7" s="4"/>
      <c r="F7" s="4"/>
      <c r="G7" s="4"/>
      <c r="H7" s="4"/>
      <c r="I7" s="4"/>
      <c r="J7" s="6"/>
      <c r="K7" s="6"/>
      <c r="L7" s="4"/>
      <c r="M7" s="6"/>
    </row>
    <row r="8" spans="1:14" ht="15.75" x14ac:dyDescent="0.25">
      <c r="B8" s="5"/>
      <c r="C8" s="5"/>
      <c r="D8" s="4"/>
      <c r="E8" s="4"/>
      <c r="F8" s="4"/>
      <c r="G8" s="4"/>
      <c r="H8" s="4"/>
      <c r="I8" s="4"/>
      <c r="J8" s="6"/>
      <c r="K8" s="6"/>
      <c r="L8" s="4"/>
      <c r="M8" s="6"/>
      <c r="N8" s="6"/>
    </row>
  </sheetData>
  <mergeCells count="3">
    <mergeCell ref="A6:M6"/>
    <mergeCell ref="A2:N2"/>
    <mergeCell ref="A1:N1"/>
  </mergeCells>
  <pageMargins left="0.23622047244094491" right="0.15748031496062992" top="1.1023622047244095" bottom="0.27559055118110237" header="0.31496062992125984" footer="0.15748031496062992"/>
  <pageSetup paperSize="9" scale="9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opLeftCell="A4" workbookViewId="0">
      <selection sqref="A1:O18"/>
    </sheetView>
  </sheetViews>
  <sheetFormatPr defaultRowHeight="15" x14ac:dyDescent="0.25"/>
  <cols>
    <col min="1" max="1" width="4.85546875" style="8" customWidth="1"/>
    <col min="2" max="2" width="25.140625" style="1" customWidth="1"/>
    <col min="3" max="3" width="13.5703125" style="1" bestFit="1" customWidth="1"/>
    <col min="4" max="4" width="13.85546875" style="1" customWidth="1"/>
    <col min="5" max="5" width="11.28515625" style="1" customWidth="1"/>
    <col min="6" max="6" width="11" style="1" customWidth="1"/>
    <col min="7" max="8" width="9.140625" style="1" customWidth="1"/>
    <col min="9" max="9" width="8.5703125" style="1" bestFit="1" customWidth="1"/>
    <col min="10" max="10" width="9" style="1" bestFit="1" customWidth="1"/>
    <col min="11" max="11" width="8.5703125" style="1" customWidth="1"/>
    <col min="12" max="12" width="10.140625" style="1" customWidth="1"/>
    <col min="13" max="13" width="11.28515625" style="7" customWidth="1"/>
    <col min="14" max="14" width="11.7109375" style="1" customWidth="1"/>
    <col min="15" max="15" width="16.42578125" style="1" customWidth="1"/>
    <col min="16" max="16384" width="9.140625" style="1"/>
  </cols>
  <sheetData>
    <row r="1" spans="1:15" x14ac:dyDescent="0.25">
      <c r="A1" s="96" t="s">
        <v>136</v>
      </c>
      <c r="B1" s="96"/>
      <c r="C1" s="96"/>
      <c r="D1" s="96"/>
      <c r="E1" s="96"/>
      <c r="F1" s="96"/>
      <c r="G1" s="96"/>
      <c r="H1" s="96"/>
      <c r="I1" s="96"/>
      <c r="J1" s="96"/>
      <c r="K1" s="96"/>
      <c r="L1" s="96"/>
      <c r="M1" s="96"/>
      <c r="N1" s="96"/>
      <c r="O1" s="96"/>
    </row>
    <row r="2" spans="1:15" ht="47.25" customHeight="1" x14ac:dyDescent="0.25">
      <c r="A2" s="81" t="s">
        <v>118</v>
      </c>
      <c r="B2" s="81"/>
      <c r="C2" s="81"/>
      <c r="D2" s="81"/>
      <c r="E2" s="81"/>
      <c r="F2" s="81"/>
      <c r="G2" s="81"/>
      <c r="H2" s="81"/>
      <c r="I2" s="81"/>
      <c r="J2" s="81"/>
      <c r="K2" s="81"/>
      <c r="L2" s="81"/>
      <c r="M2" s="81"/>
      <c r="N2" s="81"/>
      <c r="O2" s="81"/>
    </row>
    <row r="3" spans="1:15" s="2" customFormat="1" ht="94.5" x14ac:dyDescent="0.25">
      <c r="A3" s="24" t="s">
        <v>0</v>
      </c>
      <c r="B3" s="24" t="s">
        <v>1</v>
      </c>
      <c r="C3" s="24" t="s">
        <v>25</v>
      </c>
      <c r="D3" s="24" t="s">
        <v>94</v>
      </c>
      <c r="E3" s="24" t="s">
        <v>48</v>
      </c>
      <c r="F3" s="24" t="s">
        <v>13</v>
      </c>
      <c r="G3" s="24" t="s">
        <v>15</v>
      </c>
      <c r="H3" s="24" t="s">
        <v>30</v>
      </c>
      <c r="I3" s="24" t="s">
        <v>88</v>
      </c>
      <c r="J3" s="24" t="s">
        <v>9</v>
      </c>
      <c r="K3" s="24" t="s">
        <v>8</v>
      </c>
      <c r="L3" s="24" t="s">
        <v>12</v>
      </c>
      <c r="M3" s="24" t="s">
        <v>23</v>
      </c>
      <c r="N3" s="24" t="s">
        <v>96</v>
      </c>
      <c r="O3" s="25" t="s">
        <v>97</v>
      </c>
    </row>
    <row r="4" spans="1:15" s="2" customFormat="1" ht="47.25" x14ac:dyDescent="0.25">
      <c r="A4" s="10"/>
      <c r="B4" s="24">
        <v>1</v>
      </c>
      <c r="C4" s="24">
        <v>2</v>
      </c>
      <c r="D4" s="24">
        <v>3</v>
      </c>
      <c r="E4" s="24" t="s">
        <v>47</v>
      </c>
      <c r="F4" s="24" t="s">
        <v>31</v>
      </c>
      <c r="G4" s="24" t="s">
        <v>32</v>
      </c>
      <c r="H4" s="24" t="s">
        <v>33</v>
      </c>
      <c r="I4" s="24" t="s">
        <v>98</v>
      </c>
      <c r="J4" s="24" t="s">
        <v>99</v>
      </c>
      <c r="K4" s="24" t="s">
        <v>100</v>
      </c>
      <c r="L4" s="24" t="s">
        <v>101</v>
      </c>
      <c r="M4" s="24">
        <v>12</v>
      </c>
      <c r="N4" s="24" t="s">
        <v>102</v>
      </c>
      <c r="O4" s="25" t="s">
        <v>103</v>
      </c>
    </row>
    <row r="5" spans="1:15" s="2" customFormat="1" ht="31.5" x14ac:dyDescent="0.25">
      <c r="A5" s="10">
        <v>1</v>
      </c>
      <c r="B5" s="58" t="s">
        <v>95</v>
      </c>
      <c r="C5" s="10" t="s">
        <v>115</v>
      </c>
      <c r="D5" s="10">
        <v>30000</v>
      </c>
      <c r="E5" s="24">
        <v>33000</v>
      </c>
      <c r="F5" s="27">
        <f>ROUND(15000*13%,0)</f>
        <v>1950</v>
      </c>
      <c r="G5" s="24">
        <v>0</v>
      </c>
      <c r="H5" s="27">
        <f t="shared" ref="H5:H11" si="0">ROUND(E5*5%,0)</f>
        <v>1650</v>
      </c>
      <c r="I5" s="27">
        <v>0</v>
      </c>
      <c r="J5" s="27">
        <f>SUM(E5:I5)</f>
        <v>36600</v>
      </c>
      <c r="K5" s="28">
        <f t="shared" ref="K5:K11" si="1">ROUNDUP(J5*18%,0)</f>
        <v>6588</v>
      </c>
      <c r="L5" s="28">
        <f t="shared" ref="L5:L15" si="2">J5+K5</f>
        <v>43188</v>
      </c>
      <c r="M5" s="10">
        <v>1</v>
      </c>
      <c r="N5" s="28">
        <f>L5*M5</f>
        <v>43188</v>
      </c>
      <c r="O5" s="29">
        <f>N5*12</f>
        <v>518256</v>
      </c>
    </row>
    <row r="6" spans="1:15" ht="20.100000000000001" customHeight="1" x14ac:dyDescent="0.25">
      <c r="A6" s="10">
        <v>2</v>
      </c>
      <c r="B6" s="58" t="s">
        <v>27</v>
      </c>
      <c r="C6" s="27">
        <v>600</v>
      </c>
      <c r="D6" s="24">
        <f>ROUND(C6*110%,0)</f>
        <v>660</v>
      </c>
      <c r="E6" s="24">
        <f>D6*54</f>
        <v>35640</v>
      </c>
      <c r="F6" s="27">
        <f t="shared" ref="F6:F15" si="3">ROUND(15000*13%,0)</f>
        <v>1950</v>
      </c>
      <c r="G6" s="27">
        <v>0</v>
      </c>
      <c r="H6" s="27">
        <f>ROUND(E6*5%,0)</f>
        <v>1782</v>
      </c>
      <c r="I6" s="27">
        <v>0</v>
      </c>
      <c r="J6" s="27">
        <f t="shared" ref="J6:J16" si="4">SUM(E6:I6)</f>
        <v>39372</v>
      </c>
      <c r="K6" s="28">
        <f>ROUNDUP(J6*18%,0)</f>
        <v>7087</v>
      </c>
      <c r="L6" s="28">
        <f>J6+K6</f>
        <v>46459</v>
      </c>
      <c r="M6" s="27">
        <v>1</v>
      </c>
      <c r="N6" s="28">
        <f>L6*M6</f>
        <v>46459</v>
      </c>
      <c r="O6" s="29">
        <f>N6*12</f>
        <v>557508</v>
      </c>
    </row>
    <row r="7" spans="1:15" ht="20.100000000000001" customHeight="1" x14ac:dyDescent="0.25">
      <c r="A7" s="10">
        <v>3</v>
      </c>
      <c r="B7" s="58" t="s">
        <v>2</v>
      </c>
      <c r="C7" s="27">
        <v>612</v>
      </c>
      <c r="D7" s="24">
        <f t="shared" ref="D7:D14" si="5">ROUND(C7*110%,0)</f>
        <v>673</v>
      </c>
      <c r="E7" s="24">
        <f>D7*30</f>
        <v>20190</v>
      </c>
      <c r="F7" s="27">
        <f t="shared" si="3"/>
        <v>1950</v>
      </c>
      <c r="G7" s="27">
        <f t="shared" ref="G7:G11" si="6">ROUNDUP(E7*3.25%,0)</f>
        <v>657</v>
      </c>
      <c r="H7" s="27">
        <f t="shared" si="0"/>
        <v>1010</v>
      </c>
      <c r="I7" s="27">
        <f>ROUND(E7*8.33%,0)</f>
        <v>1682</v>
      </c>
      <c r="J7" s="27">
        <f t="shared" si="4"/>
        <v>25489</v>
      </c>
      <c r="K7" s="28">
        <f>ROUNDUP(J7*18%,0)</f>
        <v>4589</v>
      </c>
      <c r="L7" s="28">
        <f>J7+K7</f>
        <v>30078</v>
      </c>
      <c r="M7" s="27">
        <v>1</v>
      </c>
      <c r="N7" s="28">
        <f>L7*M7</f>
        <v>30078</v>
      </c>
      <c r="O7" s="29">
        <f>N7*12</f>
        <v>360936</v>
      </c>
    </row>
    <row r="8" spans="1:15" ht="20.100000000000001" customHeight="1" x14ac:dyDescent="0.25">
      <c r="A8" s="10">
        <v>4</v>
      </c>
      <c r="B8" s="58" t="s">
        <v>3</v>
      </c>
      <c r="C8" s="27">
        <v>612</v>
      </c>
      <c r="D8" s="24">
        <f t="shared" si="5"/>
        <v>673</v>
      </c>
      <c r="E8" s="24">
        <f t="shared" ref="E8:E11" si="7">D8*30</f>
        <v>20190</v>
      </c>
      <c r="F8" s="27">
        <f t="shared" si="3"/>
        <v>1950</v>
      </c>
      <c r="G8" s="27">
        <f t="shared" si="6"/>
        <v>657</v>
      </c>
      <c r="H8" s="27">
        <f t="shared" si="0"/>
        <v>1010</v>
      </c>
      <c r="I8" s="27">
        <f t="shared" ref="I8:I14" si="8">ROUND(E8*8.33%,0)</f>
        <v>1682</v>
      </c>
      <c r="J8" s="27">
        <f t="shared" si="4"/>
        <v>25489</v>
      </c>
      <c r="K8" s="28">
        <f t="shared" si="1"/>
        <v>4589</v>
      </c>
      <c r="L8" s="28">
        <f t="shared" si="2"/>
        <v>30078</v>
      </c>
      <c r="M8" s="27">
        <v>6</v>
      </c>
      <c r="N8" s="28">
        <f t="shared" ref="N8:N16" si="9">L8*M8</f>
        <v>180468</v>
      </c>
      <c r="O8" s="29">
        <f t="shared" ref="O8:O16" si="10">N8*12</f>
        <v>2165616</v>
      </c>
    </row>
    <row r="9" spans="1:15" ht="20.100000000000001" customHeight="1" x14ac:dyDescent="0.25">
      <c r="A9" s="10">
        <v>5</v>
      </c>
      <c r="B9" s="58" t="s">
        <v>28</v>
      </c>
      <c r="C9" s="27">
        <v>612</v>
      </c>
      <c r="D9" s="24">
        <f t="shared" si="5"/>
        <v>673</v>
      </c>
      <c r="E9" s="24">
        <f>D9*30</f>
        <v>20190</v>
      </c>
      <c r="F9" s="27">
        <f t="shared" si="3"/>
        <v>1950</v>
      </c>
      <c r="G9" s="27">
        <f>ROUNDUP(E9*3.25%,0)</f>
        <v>657</v>
      </c>
      <c r="H9" s="27">
        <f>ROUND(E9*5%,0)</f>
        <v>1010</v>
      </c>
      <c r="I9" s="27">
        <f t="shared" si="8"/>
        <v>1682</v>
      </c>
      <c r="J9" s="27">
        <f t="shared" si="4"/>
        <v>25489</v>
      </c>
      <c r="K9" s="28">
        <f>ROUNDUP(J9*18%,0)</f>
        <v>4589</v>
      </c>
      <c r="L9" s="28">
        <f>J9+K9</f>
        <v>30078</v>
      </c>
      <c r="M9" s="27">
        <v>1</v>
      </c>
      <c r="N9" s="28">
        <f>L9*M9</f>
        <v>30078</v>
      </c>
      <c r="O9" s="29">
        <f>N9*12</f>
        <v>360936</v>
      </c>
    </row>
    <row r="10" spans="1:15" ht="20.100000000000001" customHeight="1" x14ac:dyDescent="0.25">
      <c r="A10" s="10">
        <v>6</v>
      </c>
      <c r="B10" s="58" t="s">
        <v>29</v>
      </c>
      <c r="C10" s="27">
        <v>562</v>
      </c>
      <c r="D10" s="24">
        <f t="shared" si="5"/>
        <v>618</v>
      </c>
      <c r="E10" s="24">
        <f>D10*30</f>
        <v>18540</v>
      </c>
      <c r="F10" s="27">
        <f t="shared" si="3"/>
        <v>1950</v>
      </c>
      <c r="G10" s="27">
        <f>ROUNDUP(E10*3.25%,0)</f>
        <v>603</v>
      </c>
      <c r="H10" s="27">
        <f>ROUND(E10*5%,0)</f>
        <v>927</v>
      </c>
      <c r="I10" s="27">
        <f t="shared" si="8"/>
        <v>1544</v>
      </c>
      <c r="J10" s="27">
        <f t="shared" si="4"/>
        <v>23564</v>
      </c>
      <c r="K10" s="28">
        <f>ROUNDUP(J10*18%,0)</f>
        <v>4242</v>
      </c>
      <c r="L10" s="28">
        <f>J10+K10</f>
        <v>27806</v>
      </c>
      <c r="M10" s="27">
        <v>1</v>
      </c>
      <c r="N10" s="28">
        <f>L10*M10</f>
        <v>27806</v>
      </c>
      <c r="O10" s="29">
        <f>N10*12</f>
        <v>333672</v>
      </c>
    </row>
    <row r="11" spans="1:15" ht="20.100000000000001" customHeight="1" x14ac:dyDescent="0.25">
      <c r="A11" s="10">
        <v>7</v>
      </c>
      <c r="B11" s="58" t="s">
        <v>26</v>
      </c>
      <c r="C11" s="27">
        <v>512</v>
      </c>
      <c r="D11" s="24">
        <f t="shared" si="5"/>
        <v>563</v>
      </c>
      <c r="E11" s="24">
        <f t="shared" si="7"/>
        <v>16890</v>
      </c>
      <c r="F11" s="27">
        <f t="shared" si="3"/>
        <v>1950</v>
      </c>
      <c r="G11" s="27">
        <f t="shared" si="6"/>
        <v>549</v>
      </c>
      <c r="H11" s="27">
        <f t="shared" si="0"/>
        <v>845</v>
      </c>
      <c r="I11" s="27">
        <f t="shared" si="8"/>
        <v>1407</v>
      </c>
      <c r="J11" s="27">
        <f t="shared" si="4"/>
        <v>21641</v>
      </c>
      <c r="K11" s="28">
        <f t="shared" si="1"/>
        <v>3896</v>
      </c>
      <c r="L11" s="28">
        <f t="shared" si="2"/>
        <v>25537</v>
      </c>
      <c r="M11" s="30" t="s">
        <v>143</v>
      </c>
      <c r="N11" s="28">
        <f>L11*110</f>
        <v>2809070</v>
      </c>
      <c r="O11" s="29">
        <f t="shared" si="10"/>
        <v>33708840</v>
      </c>
    </row>
    <row r="12" spans="1:15" ht="33" customHeight="1" x14ac:dyDescent="0.25">
      <c r="A12" s="10">
        <v>8</v>
      </c>
      <c r="B12" s="58" t="s">
        <v>124</v>
      </c>
      <c r="C12" s="10" t="s">
        <v>116</v>
      </c>
      <c r="D12" s="10">
        <v>25000</v>
      </c>
      <c r="E12" s="24">
        <v>25000</v>
      </c>
      <c r="F12" s="27">
        <f>ROUND(15000*13%,0)</f>
        <v>1950</v>
      </c>
      <c r="G12" s="24">
        <v>0</v>
      </c>
      <c r="H12" s="27">
        <f t="shared" ref="H12" si="11">ROUND(E12*5%,0)</f>
        <v>1250</v>
      </c>
      <c r="I12" s="27">
        <v>0</v>
      </c>
      <c r="J12" s="27">
        <f>SUM(E12:I12)</f>
        <v>28200</v>
      </c>
      <c r="K12" s="28">
        <f t="shared" ref="K12" si="12">ROUNDUP(J12*18%,0)</f>
        <v>5076</v>
      </c>
      <c r="L12" s="28">
        <f t="shared" ref="L12" si="13">J12+K12</f>
        <v>33276</v>
      </c>
      <c r="M12" s="10">
        <v>1</v>
      </c>
      <c r="N12" s="28">
        <f>L12*M12</f>
        <v>33276</v>
      </c>
      <c r="O12" s="29">
        <f>N12*12</f>
        <v>399312</v>
      </c>
    </row>
    <row r="13" spans="1:15" ht="31.5" customHeight="1" x14ac:dyDescent="0.25">
      <c r="A13" s="10">
        <v>9</v>
      </c>
      <c r="B13" s="58" t="s">
        <v>125</v>
      </c>
      <c r="C13" s="10" t="s">
        <v>126</v>
      </c>
      <c r="D13" s="24">
        <v>28000</v>
      </c>
      <c r="E13" s="24">
        <v>28000</v>
      </c>
      <c r="F13" s="27">
        <f>ROUND(15000*13%,0)</f>
        <v>1950</v>
      </c>
      <c r="G13" s="24">
        <v>0</v>
      </c>
      <c r="H13" s="27">
        <f t="shared" ref="H13" si="14">ROUND(E13*5%,0)</f>
        <v>1400</v>
      </c>
      <c r="I13" s="27">
        <v>0</v>
      </c>
      <c r="J13" s="27">
        <f>SUM(E13:I13)</f>
        <v>31350</v>
      </c>
      <c r="K13" s="28">
        <f t="shared" ref="K13" si="15">ROUNDUP(J13*18%,0)</f>
        <v>5643</v>
      </c>
      <c r="L13" s="28">
        <f t="shared" ref="L13" si="16">J13+K13</f>
        <v>36993</v>
      </c>
      <c r="M13" s="10">
        <v>1</v>
      </c>
      <c r="N13" s="28">
        <f>L13*M13</f>
        <v>36993</v>
      </c>
      <c r="O13" s="29">
        <f>N13*12</f>
        <v>443916</v>
      </c>
    </row>
    <row r="14" spans="1:15" ht="20.100000000000001" customHeight="1" x14ac:dyDescent="0.25">
      <c r="A14" s="10">
        <v>10</v>
      </c>
      <c r="B14" s="58" t="s">
        <v>6</v>
      </c>
      <c r="C14" s="27">
        <v>462</v>
      </c>
      <c r="D14" s="24">
        <f t="shared" si="5"/>
        <v>508</v>
      </c>
      <c r="E14" s="24">
        <f t="shared" ref="E14" si="17">D14*26</f>
        <v>13208</v>
      </c>
      <c r="F14" s="27">
        <f t="shared" ref="F14:F16" si="18">ROUND(E14*13%,0)</f>
        <v>1717</v>
      </c>
      <c r="G14" s="27">
        <f t="shared" ref="G14" si="19">ROUNDUP(E14*3.25%,0)</f>
        <v>430</v>
      </c>
      <c r="H14" s="27">
        <f t="shared" ref="H14:H15" si="20">ROUND(E14*5%,0)</f>
        <v>660</v>
      </c>
      <c r="I14" s="27">
        <f t="shared" si="8"/>
        <v>1100</v>
      </c>
      <c r="J14" s="27">
        <f t="shared" si="4"/>
        <v>17115</v>
      </c>
      <c r="K14" s="28">
        <f t="shared" ref="K14:K15" si="21">ROUNDUP(J14*18%,0)</f>
        <v>3081</v>
      </c>
      <c r="L14" s="28">
        <f t="shared" si="2"/>
        <v>20196</v>
      </c>
      <c r="M14" s="31">
        <v>2</v>
      </c>
      <c r="N14" s="28">
        <f t="shared" si="9"/>
        <v>40392</v>
      </c>
      <c r="O14" s="29">
        <f t="shared" si="10"/>
        <v>484704</v>
      </c>
    </row>
    <row r="15" spans="1:15" ht="31.5" x14ac:dyDescent="0.25">
      <c r="A15" s="10">
        <v>11</v>
      </c>
      <c r="B15" s="58" t="s">
        <v>113</v>
      </c>
      <c r="C15" s="10" t="s">
        <v>116</v>
      </c>
      <c r="D15" s="27">
        <v>25000</v>
      </c>
      <c r="E15" s="24">
        <v>25000</v>
      </c>
      <c r="F15" s="27">
        <f t="shared" si="3"/>
        <v>1950</v>
      </c>
      <c r="G15" s="27">
        <v>0</v>
      </c>
      <c r="H15" s="27">
        <f t="shared" si="20"/>
        <v>1250</v>
      </c>
      <c r="I15" s="27">
        <v>0</v>
      </c>
      <c r="J15" s="27">
        <f t="shared" si="4"/>
        <v>28200</v>
      </c>
      <c r="K15" s="28">
        <f t="shared" si="21"/>
        <v>5076</v>
      </c>
      <c r="L15" s="28">
        <f t="shared" si="2"/>
        <v>33276</v>
      </c>
      <c r="M15" s="31">
        <v>1</v>
      </c>
      <c r="N15" s="28">
        <f t="shared" si="9"/>
        <v>33276</v>
      </c>
      <c r="O15" s="29">
        <f t="shared" si="10"/>
        <v>399312</v>
      </c>
    </row>
    <row r="16" spans="1:15" ht="31.5" x14ac:dyDescent="0.25">
      <c r="A16" s="10">
        <v>12</v>
      </c>
      <c r="B16" s="58" t="s">
        <v>114</v>
      </c>
      <c r="C16" s="10" t="s">
        <v>117</v>
      </c>
      <c r="D16" s="27">
        <v>15000</v>
      </c>
      <c r="E16" s="24">
        <v>15000</v>
      </c>
      <c r="F16" s="27">
        <f t="shared" si="18"/>
        <v>1950</v>
      </c>
      <c r="G16" s="27">
        <f t="shared" ref="G16" si="22">ROUNDUP(E16*3.25%,0)</f>
        <v>488</v>
      </c>
      <c r="H16" s="27">
        <f t="shared" ref="H16" si="23">ROUND(E16*5%,0)</f>
        <v>750</v>
      </c>
      <c r="I16" s="27">
        <f t="shared" ref="I16" si="24">ROUND(E16*8.33%,0)</f>
        <v>1250</v>
      </c>
      <c r="J16" s="27">
        <f t="shared" si="4"/>
        <v>19438</v>
      </c>
      <c r="K16" s="28">
        <f t="shared" ref="K16" si="25">ROUNDUP(J16*18%,0)</f>
        <v>3499</v>
      </c>
      <c r="L16" s="28">
        <f t="shared" ref="L16" si="26">J16+K16</f>
        <v>22937</v>
      </c>
      <c r="M16" s="31">
        <v>1</v>
      </c>
      <c r="N16" s="28">
        <f t="shared" si="9"/>
        <v>22937</v>
      </c>
      <c r="O16" s="29">
        <f t="shared" si="10"/>
        <v>275244</v>
      </c>
    </row>
    <row r="17" spans="1:15" ht="15.75" x14ac:dyDescent="0.25">
      <c r="A17" s="93" t="s">
        <v>104</v>
      </c>
      <c r="B17" s="94"/>
      <c r="C17" s="94"/>
      <c r="D17" s="94"/>
      <c r="E17" s="94"/>
      <c r="F17" s="94"/>
      <c r="G17" s="94"/>
      <c r="H17" s="94"/>
      <c r="I17" s="94"/>
      <c r="J17" s="94"/>
      <c r="K17" s="94"/>
      <c r="L17" s="94"/>
      <c r="M17" s="94"/>
      <c r="N17" s="95"/>
      <c r="O17" s="59">
        <f>SUM(O5:O16)</f>
        <v>40008252</v>
      </c>
    </row>
    <row r="18" spans="1:15" ht="47.25" customHeight="1" x14ac:dyDescent="0.25">
      <c r="A18" s="97" t="s">
        <v>144</v>
      </c>
      <c r="B18" s="97"/>
      <c r="C18" s="97"/>
      <c r="D18" s="97"/>
      <c r="E18" s="97"/>
      <c r="F18" s="97"/>
      <c r="G18" s="97"/>
      <c r="H18" s="97"/>
      <c r="I18" s="97"/>
      <c r="J18" s="97"/>
      <c r="K18" s="97"/>
      <c r="L18" s="97"/>
      <c r="M18" s="97"/>
      <c r="N18" s="97"/>
      <c r="O18" s="97"/>
    </row>
    <row r="19" spans="1:15" x14ac:dyDescent="0.25">
      <c r="A19" s="9"/>
      <c r="B19" s="3"/>
      <c r="C19" s="3"/>
      <c r="D19" s="3"/>
      <c r="E19" s="3"/>
      <c r="F19" s="3"/>
      <c r="G19" s="3"/>
      <c r="H19" s="3"/>
      <c r="I19" s="3"/>
      <c r="J19" s="3"/>
      <c r="K19" s="3"/>
      <c r="L19" s="3"/>
      <c r="M19" s="3"/>
      <c r="N19" s="3"/>
      <c r="O19" s="3"/>
    </row>
    <row r="20" spans="1:15" ht="15.75" x14ac:dyDescent="0.25">
      <c r="B20" s="5"/>
      <c r="C20" s="5"/>
      <c r="D20" s="4"/>
      <c r="E20" s="4"/>
      <c r="F20" s="4"/>
      <c r="G20" s="4"/>
      <c r="H20" s="4"/>
      <c r="I20" s="4"/>
      <c r="J20" s="4"/>
      <c r="K20" s="6"/>
      <c r="L20" s="6"/>
      <c r="M20" s="4"/>
      <c r="N20" s="6"/>
      <c r="O20" s="6"/>
    </row>
    <row r="21" spans="1:15" ht="15.75" x14ac:dyDescent="0.25">
      <c r="B21" s="5"/>
      <c r="C21" s="5"/>
      <c r="D21" s="4"/>
      <c r="E21" s="4"/>
      <c r="F21" s="4"/>
      <c r="G21" s="4"/>
      <c r="H21" s="4"/>
      <c r="I21" s="4"/>
      <c r="J21" s="4"/>
      <c r="K21" s="6"/>
      <c r="L21" s="6"/>
      <c r="M21" s="4"/>
      <c r="N21" s="6"/>
      <c r="O21" s="6"/>
    </row>
  </sheetData>
  <mergeCells count="4">
    <mergeCell ref="A17:N17"/>
    <mergeCell ref="A2:O2"/>
    <mergeCell ref="A1:O1"/>
    <mergeCell ref="A18:O18"/>
  </mergeCells>
  <pageMargins left="0.19685039370078741" right="0.15748031496062992" top="0.82677165354330717" bottom="0.74803149606299213" header="0.31496062992125984" footer="0.31496062992125984"/>
  <pageSetup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abSelected="1" view="pageBreakPreview" topLeftCell="A7" zoomScale="60" zoomScaleNormal="100" workbookViewId="0">
      <selection activeCell="M23" sqref="M23"/>
    </sheetView>
  </sheetViews>
  <sheetFormatPr defaultRowHeight="15.75" x14ac:dyDescent="0.25"/>
  <cols>
    <col min="1" max="1" width="7.140625" style="49" customWidth="1"/>
    <col min="2" max="2" width="28.5703125" style="40" customWidth="1"/>
    <col min="3" max="3" width="15.28515625" style="40" customWidth="1"/>
    <col min="4" max="4" width="14.85546875" style="40" customWidth="1"/>
    <col min="5" max="5" width="17.42578125" style="40" customWidth="1"/>
    <col min="6" max="6" width="11.42578125" style="40" bestFit="1" customWidth="1"/>
    <col min="7" max="7" width="11.5703125" style="40" bestFit="1" customWidth="1"/>
    <col min="8" max="8" width="13.5703125" style="40" customWidth="1"/>
    <col min="9" max="9" width="17.28515625" style="40" customWidth="1"/>
    <col min="10" max="16384" width="9.140625" style="40"/>
  </cols>
  <sheetData>
    <row r="1" spans="1:18" s="38" customFormat="1" x14ac:dyDescent="0.25">
      <c r="A1" s="99" t="s">
        <v>137</v>
      </c>
      <c r="B1" s="99"/>
      <c r="C1" s="99"/>
      <c r="D1" s="99"/>
      <c r="E1" s="99"/>
      <c r="F1" s="99"/>
      <c r="G1" s="99"/>
      <c r="H1" s="99"/>
      <c r="I1" s="99"/>
      <c r="J1" s="37"/>
      <c r="K1" s="37"/>
      <c r="L1" s="37"/>
      <c r="M1" s="37"/>
      <c r="N1" s="37"/>
      <c r="O1" s="37"/>
      <c r="P1" s="37"/>
    </row>
    <row r="2" spans="1:18" ht="48" customHeight="1" x14ac:dyDescent="0.25">
      <c r="A2" s="98" t="s">
        <v>129</v>
      </c>
      <c r="B2" s="98"/>
      <c r="C2" s="98"/>
      <c r="D2" s="98"/>
      <c r="E2" s="98"/>
      <c r="F2" s="98"/>
      <c r="G2" s="98"/>
      <c r="H2" s="98"/>
      <c r="I2" s="98"/>
      <c r="J2" s="39"/>
      <c r="K2" s="39"/>
      <c r="L2" s="39"/>
      <c r="M2" s="39"/>
      <c r="N2" s="39"/>
      <c r="O2" s="39"/>
      <c r="P2" s="39"/>
      <c r="Q2" s="39"/>
      <c r="R2" s="39"/>
    </row>
    <row r="3" spans="1:18" s="44" customFormat="1" ht="63" x14ac:dyDescent="0.25">
      <c r="A3" s="41" t="s">
        <v>11</v>
      </c>
      <c r="B3" s="41" t="s">
        <v>1</v>
      </c>
      <c r="C3" s="41" t="s">
        <v>108</v>
      </c>
      <c r="D3" s="32" t="s">
        <v>48</v>
      </c>
      <c r="E3" s="41" t="s">
        <v>17</v>
      </c>
      <c r="F3" s="41" t="s">
        <v>9</v>
      </c>
      <c r="G3" s="41" t="s">
        <v>107</v>
      </c>
      <c r="H3" s="41" t="s">
        <v>24</v>
      </c>
      <c r="I3" s="42" t="s">
        <v>105</v>
      </c>
      <c r="J3" s="43"/>
      <c r="K3" s="43"/>
      <c r="M3" s="43"/>
      <c r="N3" s="43"/>
      <c r="O3" s="43"/>
      <c r="P3" s="43"/>
    </row>
    <row r="4" spans="1:18" s="44" customFormat="1" x14ac:dyDescent="0.25">
      <c r="A4" s="41"/>
      <c r="B4" s="41" t="s">
        <v>20</v>
      </c>
      <c r="C4" s="41" t="s">
        <v>21</v>
      </c>
      <c r="D4" s="41" t="s">
        <v>22</v>
      </c>
      <c r="E4" s="41" t="s">
        <v>34</v>
      </c>
      <c r="F4" s="41" t="s">
        <v>35</v>
      </c>
      <c r="G4" s="41" t="s">
        <v>36</v>
      </c>
      <c r="H4" s="41" t="s">
        <v>37</v>
      </c>
      <c r="I4" s="42" t="s">
        <v>38</v>
      </c>
      <c r="J4" s="43"/>
      <c r="K4" s="43"/>
      <c r="M4" s="43"/>
      <c r="N4" s="43"/>
      <c r="O4" s="43"/>
      <c r="P4" s="43"/>
    </row>
    <row r="5" spans="1:18" s="44" customFormat="1" ht="18" customHeight="1" x14ac:dyDescent="0.25">
      <c r="A5" s="63"/>
      <c r="B5" s="100" t="s">
        <v>109</v>
      </c>
      <c r="C5" s="101"/>
      <c r="D5" s="101"/>
      <c r="E5" s="101"/>
      <c r="F5" s="101"/>
      <c r="G5" s="101"/>
      <c r="H5" s="101"/>
      <c r="I5" s="102"/>
      <c r="J5" s="43"/>
      <c r="K5" s="43"/>
      <c r="M5" s="43"/>
      <c r="N5" s="43"/>
      <c r="O5" s="43"/>
      <c r="P5" s="43"/>
    </row>
    <row r="6" spans="1:18" s="44" customFormat="1" ht="24" customHeight="1" x14ac:dyDescent="0.25">
      <c r="A6" s="45">
        <v>1</v>
      </c>
      <c r="B6" s="57" t="s">
        <v>121</v>
      </c>
      <c r="C6" s="45">
        <v>75000</v>
      </c>
      <c r="D6" s="47">
        <v>75000</v>
      </c>
      <c r="E6" s="45">
        <v>0</v>
      </c>
      <c r="F6" s="45">
        <f t="shared" ref="F6:F11" si="0">D6+E6</f>
        <v>75000</v>
      </c>
      <c r="G6" s="45">
        <f t="shared" ref="G6:G11" si="1">F6*12</f>
        <v>900000</v>
      </c>
      <c r="H6" s="45">
        <v>1</v>
      </c>
      <c r="I6" s="48">
        <f t="shared" ref="I6:I11" si="2">G6*H6</f>
        <v>900000</v>
      </c>
      <c r="J6" s="43"/>
      <c r="K6" s="43"/>
      <c r="M6" s="43"/>
      <c r="N6" s="43"/>
      <c r="O6" s="43"/>
      <c r="P6" s="43"/>
    </row>
    <row r="7" spans="1:18" s="44" customFormat="1" ht="24" customHeight="1" x14ac:dyDescent="0.25">
      <c r="A7" s="45">
        <v>2</v>
      </c>
      <c r="B7" s="57" t="s">
        <v>122</v>
      </c>
      <c r="C7" s="45">
        <v>65450</v>
      </c>
      <c r="D7" s="47">
        <v>65450</v>
      </c>
      <c r="E7" s="45">
        <v>0</v>
      </c>
      <c r="F7" s="45">
        <f t="shared" si="0"/>
        <v>65450</v>
      </c>
      <c r="G7" s="45">
        <f t="shared" si="1"/>
        <v>785400</v>
      </c>
      <c r="H7" s="45">
        <v>1</v>
      </c>
      <c r="I7" s="48">
        <f t="shared" si="2"/>
        <v>785400</v>
      </c>
      <c r="J7" s="43"/>
      <c r="K7" s="43"/>
      <c r="M7" s="43"/>
      <c r="N7" s="43"/>
      <c r="O7" s="43"/>
      <c r="P7" s="43"/>
    </row>
    <row r="8" spans="1:18" ht="20.100000000000001" customHeight="1" x14ac:dyDescent="0.25">
      <c r="A8" s="45">
        <v>3</v>
      </c>
      <c r="B8" s="46" t="s">
        <v>18</v>
      </c>
      <c r="C8" s="45">
        <v>38250</v>
      </c>
      <c r="D8" s="47">
        <v>50000</v>
      </c>
      <c r="E8" s="45">
        <v>0</v>
      </c>
      <c r="F8" s="45">
        <f t="shared" si="0"/>
        <v>50000</v>
      </c>
      <c r="G8" s="45">
        <f t="shared" si="1"/>
        <v>600000</v>
      </c>
      <c r="H8" s="45">
        <v>1</v>
      </c>
      <c r="I8" s="48">
        <f t="shared" si="2"/>
        <v>600000</v>
      </c>
      <c r="Q8" s="49"/>
    </row>
    <row r="9" spans="1:18" ht="20.100000000000001" customHeight="1" x14ac:dyDescent="0.25">
      <c r="A9" s="45">
        <v>4</v>
      </c>
      <c r="B9" s="46" t="s">
        <v>43</v>
      </c>
      <c r="C9" s="45">
        <v>150000</v>
      </c>
      <c r="D9" s="47">
        <v>150000</v>
      </c>
      <c r="E9" s="45">
        <v>0</v>
      </c>
      <c r="F9" s="45">
        <f t="shared" si="0"/>
        <v>150000</v>
      </c>
      <c r="G9" s="45">
        <f t="shared" si="1"/>
        <v>1800000</v>
      </c>
      <c r="H9" s="45">
        <v>1</v>
      </c>
      <c r="I9" s="48">
        <f t="shared" si="2"/>
        <v>1800000</v>
      </c>
      <c r="Q9" s="49"/>
    </row>
    <row r="10" spans="1:18" ht="20.100000000000001" customHeight="1" x14ac:dyDescent="0.25">
      <c r="A10" s="45">
        <v>5</v>
      </c>
      <c r="B10" s="50" t="s">
        <v>3</v>
      </c>
      <c r="C10" s="45">
        <v>20000</v>
      </c>
      <c r="D10" s="47">
        <v>20000</v>
      </c>
      <c r="E10" s="45">
        <v>0</v>
      </c>
      <c r="F10" s="45">
        <f t="shared" si="0"/>
        <v>20000</v>
      </c>
      <c r="G10" s="45">
        <f t="shared" si="1"/>
        <v>240000</v>
      </c>
      <c r="H10" s="45">
        <v>1</v>
      </c>
      <c r="I10" s="48">
        <f t="shared" si="2"/>
        <v>240000</v>
      </c>
      <c r="Q10" s="49"/>
    </row>
    <row r="11" spans="1:18" ht="20.100000000000001" customHeight="1" x14ac:dyDescent="0.25">
      <c r="A11" s="45">
        <v>6</v>
      </c>
      <c r="B11" s="50" t="s">
        <v>127</v>
      </c>
      <c r="C11" s="45">
        <v>20000</v>
      </c>
      <c r="D11" s="47">
        <v>20000</v>
      </c>
      <c r="E11" s="45">
        <v>0</v>
      </c>
      <c r="F11" s="45">
        <f t="shared" si="0"/>
        <v>20000</v>
      </c>
      <c r="G11" s="45">
        <f t="shared" si="1"/>
        <v>240000</v>
      </c>
      <c r="H11" s="45">
        <v>1</v>
      </c>
      <c r="I11" s="48">
        <f t="shared" si="2"/>
        <v>240000</v>
      </c>
      <c r="Q11" s="49"/>
    </row>
    <row r="12" spans="1:18" s="61" customFormat="1" ht="14.25" customHeight="1" x14ac:dyDescent="0.25">
      <c r="A12" s="103" t="s">
        <v>10</v>
      </c>
      <c r="B12" s="104"/>
      <c r="C12" s="104"/>
      <c r="D12" s="104"/>
      <c r="E12" s="104"/>
      <c r="F12" s="104"/>
      <c r="G12" s="104"/>
      <c r="H12" s="105"/>
      <c r="I12" s="65">
        <f>SUM(I6:I11)</f>
        <v>4565400</v>
      </c>
      <c r="Q12" s="62"/>
    </row>
    <row r="13" spans="1:18" s="44" customFormat="1" ht="15" customHeight="1" x14ac:dyDescent="0.25">
      <c r="A13" s="64"/>
      <c r="B13" s="100" t="s">
        <v>140</v>
      </c>
      <c r="C13" s="101"/>
      <c r="D13" s="101"/>
      <c r="E13" s="101"/>
      <c r="F13" s="101"/>
      <c r="G13" s="101"/>
      <c r="H13" s="101"/>
      <c r="I13" s="102"/>
      <c r="J13" s="43"/>
      <c r="K13" s="43"/>
      <c r="M13" s="43"/>
      <c r="N13" s="43"/>
      <c r="O13" s="43"/>
      <c r="P13" s="43"/>
    </row>
    <row r="14" spans="1:18" ht="20.100000000000001" customHeight="1" x14ac:dyDescent="0.25">
      <c r="A14" s="45">
        <v>7</v>
      </c>
      <c r="B14" s="46" t="s">
        <v>14</v>
      </c>
      <c r="C14" s="45">
        <v>48450</v>
      </c>
      <c r="D14" s="47">
        <v>50000</v>
      </c>
      <c r="E14" s="45">
        <v>1000</v>
      </c>
      <c r="F14" s="45">
        <f t="shared" ref="F14" si="3">D14+E14</f>
        <v>51000</v>
      </c>
      <c r="G14" s="45">
        <f t="shared" ref="G14" si="4">F14*12</f>
        <v>612000</v>
      </c>
      <c r="H14" s="45">
        <v>1</v>
      </c>
      <c r="I14" s="48">
        <f t="shared" ref="I14" si="5">G14*H14</f>
        <v>612000</v>
      </c>
      <c r="Q14" s="49"/>
    </row>
    <row r="15" spans="1:18" ht="20.100000000000001" customHeight="1" x14ac:dyDescent="0.25">
      <c r="A15" s="45">
        <v>8</v>
      </c>
      <c r="B15" s="46" t="s">
        <v>14</v>
      </c>
      <c r="C15" s="45">
        <v>39250</v>
      </c>
      <c r="D15" s="47">
        <v>39250</v>
      </c>
      <c r="E15" s="45">
        <v>1000</v>
      </c>
      <c r="F15" s="45">
        <f t="shared" ref="F15:F16" si="6">D15+E15</f>
        <v>40250</v>
      </c>
      <c r="G15" s="45">
        <f t="shared" ref="G15:G16" si="7">F15*12</f>
        <v>483000</v>
      </c>
      <c r="H15" s="45">
        <v>1</v>
      </c>
      <c r="I15" s="48">
        <f t="shared" ref="I15:I16" si="8">G15*H15</f>
        <v>483000</v>
      </c>
      <c r="Q15" s="49"/>
    </row>
    <row r="16" spans="1:18" ht="20.100000000000001" customHeight="1" x14ac:dyDescent="0.25">
      <c r="A16" s="45">
        <v>9</v>
      </c>
      <c r="B16" s="46" t="s">
        <v>14</v>
      </c>
      <c r="C16" s="45">
        <v>35000</v>
      </c>
      <c r="D16" s="47">
        <v>35000</v>
      </c>
      <c r="E16" s="45">
        <v>1000</v>
      </c>
      <c r="F16" s="45">
        <f t="shared" si="6"/>
        <v>36000</v>
      </c>
      <c r="G16" s="45">
        <f t="shared" si="7"/>
        <v>432000</v>
      </c>
      <c r="H16" s="45">
        <v>1</v>
      </c>
      <c r="I16" s="48">
        <f t="shared" si="8"/>
        <v>432000</v>
      </c>
      <c r="Q16" s="49"/>
    </row>
    <row r="17" spans="1:17" ht="20.100000000000001" customHeight="1" x14ac:dyDescent="0.25">
      <c r="A17" s="45">
        <v>10</v>
      </c>
      <c r="B17" s="50" t="s">
        <v>44</v>
      </c>
      <c r="C17" s="45">
        <v>20000</v>
      </c>
      <c r="D17" s="47">
        <f>C17</f>
        <v>20000</v>
      </c>
      <c r="E17" s="45">
        <v>0</v>
      </c>
      <c r="F17" s="45">
        <f>D17+E17</f>
        <v>20000</v>
      </c>
      <c r="G17" s="45">
        <f>F17*12</f>
        <v>240000</v>
      </c>
      <c r="H17" s="45">
        <v>2</v>
      </c>
      <c r="I17" s="48">
        <f>G17*H17</f>
        <v>480000</v>
      </c>
      <c r="Q17" s="49"/>
    </row>
    <row r="18" spans="1:17" ht="20.100000000000001" customHeight="1" x14ac:dyDescent="0.25">
      <c r="A18" s="103" t="s">
        <v>10</v>
      </c>
      <c r="B18" s="104"/>
      <c r="C18" s="104"/>
      <c r="D18" s="104"/>
      <c r="E18" s="104"/>
      <c r="F18" s="104"/>
      <c r="G18" s="104"/>
      <c r="H18" s="105"/>
      <c r="I18" s="65">
        <f>SUM(I14:I17)</f>
        <v>2007000</v>
      </c>
      <c r="Q18" s="49"/>
    </row>
    <row r="19" spans="1:17" s="44" customFormat="1" ht="18.75" customHeight="1" x14ac:dyDescent="0.25">
      <c r="A19" s="64"/>
      <c r="B19" s="100" t="s">
        <v>110</v>
      </c>
      <c r="C19" s="101"/>
      <c r="D19" s="101"/>
      <c r="E19" s="101"/>
      <c r="F19" s="101"/>
      <c r="G19" s="101"/>
      <c r="H19" s="101"/>
      <c r="I19" s="102"/>
      <c r="J19" s="43"/>
      <c r="K19" s="43"/>
      <c r="M19" s="43"/>
      <c r="N19" s="43"/>
      <c r="O19" s="43"/>
      <c r="P19" s="43"/>
    </row>
    <row r="20" spans="1:17" ht="20.100000000000001" customHeight="1" x14ac:dyDescent="0.25">
      <c r="A20" s="45">
        <v>11</v>
      </c>
      <c r="B20" s="46" t="s">
        <v>19</v>
      </c>
      <c r="C20" s="45">
        <v>70000</v>
      </c>
      <c r="D20" s="47">
        <f t="shared" ref="D20" si="9">C20*103%</f>
        <v>72100</v>
      </c>
      <c r="E20" s="45">
        <v>0</v>
      </c>
      <c r="F20" s="45">
        <f t="shared" ref="F20" si="10">D20+E20</f>
        <v>72100</v>
      </c>
      <c r="G20" s="45">
        <f t="shared" ref="G20" si="11">F20*12</f>
        <v>865200</v>
      </c>
      <c r="H20" s="45">
        <v>2</v>
      </c>
      <c r="I20" s="48">
        <f t="shared" ref="I20" si="12">G20*H20</f>
        <v>1730400</v>
      </c>
      <c r="Q20" s="49"/>
    </row>
    <row r="21" spans="1:17" ht="20.100000000000001" customHeight="1" x14ac:dyDescent="0.25">
      <c r="A21" s="45">
        <v>12</v>
      </c>
      <c r="B21" s="46" t="s">
        <v>45</v>
      </c>
      <c r="C21" s="45">
        <v>43713</v>
      </c>
      <c r="D21" s="45">
        <f>ROUND(C21*103%,0)</f>
        <v>45024</v>
      </c>
      <c r="E21" s="45">
        <v>12000</v>
      </c>
      <c r="F21" s="45">
        <f t="shared" ref="F21:F24" si="13">D21+E21</f>
        <v>57024</v>
      </c>
      <c r="G21" s="45">
        <f t="shared" ref="G21:G24" si="14">F21*12</f>
        <v>684288</v>
      </c>
      <c r="H21" s="45">
        <v>1</v>
      </c>
      <c r="I21" s="48">
        <f t="shared" ref="I21:I24" si="15">G21*H21</f>
        <v>684288</v>
      </c>
      <c r="Q21" s="49"/>
    </row>
    <row r="22" spans="1:17" ht="20.100000000000001" customHeight="1" x14ac:dyDescent="0.25">
      <c r="A22" s="45">
        <v>13</v>
      </c>
      <c r="B22" s="46" t="s">
        <v>123</v>
      </c>
      <c r="C22" s="45">
        <v>48000</v>
      </c>
      <c r="D22" s="45">
        <v>49440</v>
      </c>
      <c r="E22" s="45">
        <v>12000</v>
      </c>
      <c r="F22" s="45">
        <f t="shared" si="13"/>
        <v>61440</v>
      </c>
      <c r="G22" s="45">
        <f t="shared" si="14"/>
        <v>737280</v>
      </c>
      <c r="H22" s="45">
        <v>1</v>
      </c>
      <c r="I22" s="48">
        <f t="shared" si="15"/>
        <v>737280</v>
      </c>
      <c r="Q22" s="49"/>
    </row>
    <row r="23" spans="1:17" ht="20.100000000000001" customHeight="1" x14ac:dyDescent="0.25">
      <c r="A23" s="45">
        <v>14</v>
      </c>
      <c r="B23" s="46" t="s">
        <v>128</v>
      </c>
      <c r="C23" s="45">
        <v>48000</v>
      </c>
      <c r="D23" s="45">
        <v>48000</v>
      </c>
      <c r="E23" s="45">
        <v>12000</v>
      </c>
      <c r="F23" s="45">
        <f t="shared" si="13"/>
        <v>60000</v>
      </c>
      <c r="G23" s="45">
        <f t="shared" si="14"/>
        <v>720000</v>
      </c>
      <c r="H23" s="45">
        <v>1</v>
      </c>
      <c r="I23" s="48">
        <f t="shared" si="15"/>
        <v>720000</v>
      </c>
      <c r="Q23" s="49"/>
    </row>
    <row r="24" spans="1:17" ht="20.100000000000001" customHeight="1" x14ac:dyDescent="0.25">
      <c r="A24" s="45">
        <v>15</v>
      </c>
      <c r="B24" s="46" t="s">
        <v>46</v>
      </c>
      <c r="C24" s="45">
        <v>43713</v>
      </c>
      <c r="D24" s="45">
        <f>ROUND(C24*103%,0)</f>
        <v>45024</v>
      </c>
      <c r="E24" s="45">
        <v>12000</v>
      </c>
      <c r="F24" s="45">
        <f t="shared" si="13"/>
        <v>57024</v>
      </c>
      <c r="G24" s="45">
        <f t="shared" si="14"/>
        <v>684288</v>
      </c>
      <c r="H24" s="45">
        <v>1</v>
      </c>
      <c r="I24" s="48">
        <f t="shared" si="15"/>
        <v>684288</v>
      </c>
      <c r="Q24" s="49"/>
    </row>
    <row r="25" spans="1:17" ht="15.75" customHeight="1" x14ac:dyDescent="0.25">
      <c r="A25" s="103" t="s">
        <v>10</v>
      </c>
      <c r="B25" s="104"/>
      <c r="C25" s="104"/>
      <c r="D25" s="104"/>
      <c r="E25" s="104"/>
      <c r="F25" s="104"/>
      <c r="G25" s="104"/>
      <c r="H25" s="105"/>
      <c r="I25" s="65">
        <f>SUM(I20:I24)</f>
        <v>4556256</v>
      </c>
      <c r="Q25" s="49"/>
    </row>
    <row r="26" spans="1:17" s="49" customFormat="1" ht="15" customHeight="1" x14ac:dyDescent="0.25">
      <c r="A26" s="100" t="s">
        <v>141</v>
      </c>
      <c r="B26" s="101"/>
      <c r="C26" s="101"/>
      <c r="D26" s="101"/>
      <c r="E26" s="101"/>
      <c r="F26" s="101"/>
      <c r="G26" s="101"/>
      <c r="H26" s="102"/>
      <c r="I26" s="66">
        <f>I12+I18+I25</f>
        <v>11128656</v>
      </c>
    </row>
  </sheetData>
  <mergeCells count="9">
    <mergeCell ref="A2:I2"/>
    <mergeCell ref="A1:I1"/>
    <mergeCell ref="A26:H26"/>
    <mergeCell ref="A12:H12"/>
    <mergeCell ref="B5:I5"/>
    <mergeCell ref="B13:I13"/>
    <mergeCell ref="B19:I19"/>
    <mergeCell ref="A18:H18"/>
    <mergeCell ref="A25:H25"/>
  </mergeCells>
  <pageMargins left="0.82677165354330717" right="0.15748031496062992" top="0.78740157480314965" bottom="3.937007874015748E-2" header="0.31496062992125984" footer="0.15748031496062992"/>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Final</vt:lpstr>
      <vt:lpstr>DEO 2025-26</vt:lpstr>
      <vt:lpstr>2025-26 ( GTRP)</vt:lpstr>
      <vt:lpstr>Others</vt:lpstr>
      <vt:lpstr>2026-27 (Retd)</vt:lpstr>
      <vt:lpstr>'2026-27 (Retd)'!Print_Area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2026-01-09T13:19:03Z</dcterms:modified>
</cp:coreProperties>
</file>