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PTCL\Desktop\Compliance to OERC queries\Annexures\Q-19\"/>
    </mc:Choice>
  </mc:AlternateContent>
  <bookViews>
    <workbookView xWindow="0" yWindow="0" windowWidth="24000" windowHeight="8835"/>
  </bookViews>
  <sheets>
    <sheet name="Sheet1" sheetId="2" r:id="rId1"/>
  </sheets>
  <definedNames>
    <definedName name="_xlnm._FilterDatabase" localSheetId="0" hidden="1">Sheet1!$A$2:$H$47</definedName>
    <definedName name="_xlnm.Print_Area" localSheetId="0">Sheet1!$A$1:$H$47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2" l="1"/>
  <c r="G47" i="2"/>
  <c r="F46" i="2"/>
  <c r="F45" i="2"/>
  <c r="F44" i="2"/>
  <c r="F43" i="2"/>
  <c r="F42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41" i="2"/>
  <c r="F40" i="2"/>
  <c r="F18" i="2"/>
  <c r="F17" i="2"/>
  <c r="F16" i="2"/>
  <c r="F15" i="2"/>
  <c r="F14" i="2"/>
  <c r="F13" i="2"/>
  <c r="F12" i="2"/>
  <c r="F11" i="2"/>
  <c r="F10" i="2"/>
  <c r="F9" i="2"/>
  <c r="F5" i="2"/>
  <c r="F47" i="2" l="1"/>
</calcChain>
</file>

<file path=xl/sharedStrings.xml><?xml version="1.0" encoding="utf-8"?>
<sst xmlns="http://schemas.openxmlformats.org/spreadsheetml/2006/main" count="64" uniqueCount="61">
  <si>
    <t>220/33kV S/s at Chitalo (Ranua) &amp; line</t>
  </si>
  <si>
    <t>132kV line from Turumunga to Dhenkikote</t>
  </si>
  <si>
    <t>TOTAL</t>
  </si>
  <si>
    <t>Nua Betanda(Cuttack),AIS</t>
  </si>
  <si>
    <t>Sarasmal(Sonepur),AIS</t>
  </si>
  <si>
    <t>Khalikote(Ganjam),AIS</t>
  </si>
  <si>
    <t>Parjang(Dhenkanal),AIS</t>
  </si>
  <si>
    <t>Hatabasta(Nayagarh),AIS</t>
  </si>
  <si>
    <t>Bijepur(Bargarh),AIS</t>
  </si>
  <si>
    <t>Raighar(Nabarangapur),AIS</t>
  </si>
  <si>
    <t>Jharbandh(Bargarh),AIS</t>
  </si>
  <si>
    <t>Plastic Park,Paradeep(GIS) with line</t>
  </si>
  <si>
    <t>Aluminium Park,Angul with line</t>
  </si>
  <si>
    <t>Industrial Park,Mundamba GIS with line</t>
  </si>
  <si>
    <t>Chhendipada GSS(for Mineral based Industries &amp; Minning Activity)</t>
  </si>
  <si>
    <t>400/220/33KV,Neulapoi GIS with line</t>
  </si>
  <si>
    <t>400/220/33KV S/s,Bhandaripokhari GIS (power supply to Bhadrak Textile park) with line</t>
  </si>
  <si>
    <t>Up-gradation of existing 132/33KV GIS, Kuntuni to 220/132/33KV GIS with line</t>
  </si>
  <si>
    <t>220KV,Tarkera-Bisra(PGCIL) HTLS</t>
  </si>
  <si>
    <t>132KV ,Bidanasi-Choudwar HTLS</t>
  </si>
  <si>
    <t>132KV ,Cuttack-Jagatsinghpur HTLS</t>
  </si>
  <si>
    <t>132KV ,Angul-Chainpal HTLS</t>
  </si>
  <si>
    <t>132KV ,Angul-TTPS HTLS</t>
  </si>
  <si>
    <t>132KV ,Katapali-Bargarh HTLS</t>
  </si>
  <si>
    <t>132KV ,Joda-Barbil HTLS(2nd Ckt. on DC tower)</t>
  </si>
  <si>
    <t>132KV ,Kendrapara-Pattamundai</t>
  </si>
  <si>
    <t>132KV ,Atri-Banki</t>
  </si>
  <si>
    <t>132KV ,Banki-Nuapatna</t>
  </si>
  <si>
    <t>132KV ,Khariar-Nuapada</t>
  </si>
  <si>
    <t>132KV ,Khariar-Kantabanji</t>
  </si>
  <si>
    <t>132KV ,Nimapada-Konark</t>
  </si>
  <si>
    <t>SAS of remaining S/s</t>
  </si>
  <si>
    <t>400kV Bay at Theruvali</t>
  </si>
  <si>
    <t>400/220/132kV Grid Substation at Gopalpur</t>
  </si>
  <si>
    <t>220kV D/C Line (LILO of Narendrapur – Atri at Gopalpur)</t>
  </si>
  <si>
    <t>132kV Line (LILO of Sonpur – Boudh line)</t>
  </si>
  <si>
    <t>132/33kV Grid Substation at Manmuda</t>
  </si>
  <si>
    <t>OTSSP-I</t>
  </si>
  <si>
    <t>OTSSP-II</t>
  </si>
  <si>
    <t>GEETC</t>
  </si>
  <si>
    <t>Sl No</t>
  </si>
  <si>
    <t>Project wise Government Equity position</t>
  </si>
  <si>
    <t>Scheme Name</t>
  </si>
  <si>
    <t>Project Name</t>
  </si>
  <si>
    <t>Contract/Award Cost (₹ in Cr)</t>
  </si>
  <si>
    <t>%</t>
  </si>
  <si>
    <t>Amount</t>
  </si>
  <si>
    <t>FY 2024-25</t>
  </si>
  <si>
    <t>FY 2025-26                     (Up to Dec 2025)</t>
  </si>
  <si>
    <t>STAMS</t>
  </si>
  <si>
    <t>220/33kV S/s at M. Rampur with associated line</t>
  </si>
  <si>
    <t xml:space="preserve">132/33kV Athamallick S/s with associated line </t>
  </si>
  <si>
    <t xml:space="preserve">132/33kV Agalpur(Rampur) S/s with associated line </t>
  </si>
  <si>
    <t xml:space="preserve">TTPS-Meramundali B </t>
  </si>
  <si>
    <t xml:space="preserve">LVMS                       </t>
  </si>
  <si>
    <t>TTPS-Meramundali B</t>
  </si>
  <si>
    <t>400kV D/C Line  (Theruvali to Indravati – 100KM)</t>
  </si>
  <si>
    <t>400kV D/C Line (Pandiabil to Gopalpur – 185KM)</t>
  </si>
  <si>
    <t>Govt. Equity received during (₹ in Cr)</t>
  </si>
  <si>
    <t>-</t>
  </si>
  <si>
    <t>Share of Govt Equity
 (₹ in Cr)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</si>
</sst>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.000_ ;_ * \-#,##0.0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/>
    <xf numFmtId="0" fontId="3" fillId="0" borderId="0" xfId="0" applyFont="1" applyFill="1"/>
    <xf numFmtId="43" fontId="2" fillId="0" borderId="0" xfId="1" applyFont="1" applyFill="1"/>
    <xf numFmtId="0" fontId="5" fillId="0" borderId="1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/>
    </xf>
    <xf numFmtId="0" fontId="3" fillId="0" borderId="2" xfId="0" applyFont="1" applyFill="1" applyBorder="1"/>
    <xf numFmtId="43" fontId="3" fillId="0" borderId="1" xfId="1" applyFont="1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43" fontId="0" fillId="0" borderId="1" xfId="1" applyFont="1" applyBorder="1" applyAlignment="1">
      <alignment horizontal="center" vertical="center" wrapText="1"/>
    </xf>
    <xf numFmtId="43" fontId="0" fillId="0" borderId="1" xfId="0" applyNumberFormat="1" applyBorder="1"/>
    <xf numFmtId="0" fontId="2" fillId="0" borderId="1" xfId="0" quotePrefix="1" applyFont="1" applyFill="1" applyBorder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43" fontId="2" fillId="0" borderId="3" xfId="1" applyFont="1" applyFill="1" applyBorder="1" applyAlignment="1">
      <alignment horizontal="center" vertical="center" wrapText="1"/>
    </xf>
    <xf numFmtId="43" fontId="2" fillId="0" borderId="4" xfId="1" applyFont="1" applyFill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/>
    </xf>
    <xf numFmtId="43" fontId="2" fillId="0" borderId="3" xfId="1" applyFont="1" applyFill="1" applyBorder="1" applyAlignment="1">
      <alignment horizontal="center" vertical="center"/>
    </xf>
    <xf numFmtId="43" fontId="2" fillId="0" borderId="4" xfId="1" applyFont="1" applyFill="1" applyBorder="1" applyAlignment="1">
      <alignment horizontal="center" vertical="center"/>
    </xf>
    <xf numFmtId="43" fontId="3" fillId="0" borderId="5" xfId="1" applyFont="1" applyFill="1" applyBorder="1" applyAlignment="1">
      <alignment horizontal="center" wrapText="1"/>
    </xf>
    <xf numFmtId="43" fontId="3" fillId="0" borderId="6" xfId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zoomScaleNormal="100" zoomScaleSheetLayoutView="100" workbookViewId="0">
      <selection activeCell="G9" sqref="G9"/>
    </sheetView>
  </sheetViews>
  <sheetFormatPr defaultRowHeight="15" x14ac:dyDescent="0.25"/>
  <cols>
    <col min="1" max="1" width="7.140625" style="1" customWidth="1"/>
    <col min="2" max="2" width="15" style="1" customWidth="1"/>
    <col min="3" max="3" width="39.28515625" style="1" customWidth="1"/>
    <col min="4" max="4" width="15.5703125" style="1" customWidth="1"/>
    <col min="5" max="5" width="11.7109375" style="12" customWidth="1"/>
    <col min="6" max="6" width="11.5703125" style="12" customWidth="1"/>
    <col min="7" max="7" width="14.7109375" style="12" customWidth="1"/>
    <col min="8" max="8" width="14.85546875" style="12" customWidth="1"/>
    <col min="9" max="16384" width="9.140625" style="1"/>
  </cols>
  <sheetData>
    <row r="1" spans="1:8" x14ac:dyDescent="0.25">
      <c r="A1" s="11" t="s">
        <v>41</v>
      </c>
    </row>
    <row r="2" spans="1:8" ht="30" x14ac:dyDescent="0.25">
      <c r="A2" s="40" t="s">
        <v>40</v>
      </c>
      <c r="B2" s="40" t="s">
        <v>42</v>
      </c>
      <c r="C2" s="40" t="s">
        <v>43</v>
      </c>
      <c r="D2" s="40" t="s">
        <v>44</v>
      </c>
      <c r="E2" s="38" t="s">
        <v>60</v>
      </c>
      <c r="F2" s="39"/>
      <c r="G2" s="38" t="s">
        <v>58</v>
      </c>
      <c r="H2" s="39"/>
    </row>
    <row r="3" spans="1:8" ht="28.5" customHeight="1" x14ac:dyDescent="0.25">
      <c r="A3" s="2"/>
      <c r="B3" s="17"/>
      <c r="C3" s="3"/>
      <c r="D3" s="3"/>
      <c r="E3" s="16" t="s">
        <v>45</v>
      </c>
      <c r="F3" s="16" t="s">
        <v>46</v>
      </c>
      <c r="G3" s="16" t="s">
        <v>47</v>
      </c>
      <c r="H3" s="18" t="s">
        <v>48</v>
      </c>
    </row>
    <row r="4" spans="1:8" ht="15" customHeight="1" x14ac:dyDescent="0.25">
      <c r="A4" s="4">
        <v>1</v>
      </c>
      <c r="B4" s="23" t="s">
        <v>54</v>
      </c>
      <c r="C4" s="19" t="s">
        <v>50</v>
      </c>
      <c r="D4" s="20">
        <v>63.18</v>
      </c>
      <c r="E4" s="7">
        <v>30</v>
      </c>
      <c r="F4" s="21">
        <v>18.954000000000001</v>
      </c>
      <c r="G4" s="29">
        <v>13.914999999999999</v>
      </c>
      <c r="H4" s="32" t="s">
        <v>59</v>
      </c>
    </row>
    <row r="5" spans="1:8" ht="15" customHeight="1" x14ac:dyDescent="0.25">
      <c r="A5" s="4">
        <v>2</v>
      </c>
      <c r="B5" s="24"/>
      <c r="C5" s="19" t="s">
        <v>51</v>
      </c>
      <c r="D5" s="20">
        <v>39</v>
      </c>
      <c r="E5" s="7">
        <v>65.900000000000006</v>
      </c>
      <c r="F5" s="15">
        <f>11.7+14</f>
        <v>25.7</v>
      </c>
      <c r="G5" s="30"/>
      <c r="H5" s="33"/>
    </row>
    <row r="6" spans="1:8" ht="15" customHeight="1" x14ac:dyDescent="0.25">
      <c r="A6" s="4">
        <v>3</v>
      </c>
      <c r="B6" s="24"/>
      <c r="C6" s="22" t="s">
        <v>0</v>
      </c>
      <c r="D6" s="20">
        <v>90</v>
      </c>
      <c r="E6" s="7">
        <v>30</v>
      </c>
      <c r="F6" s="15">
        <v>27</v>
      </c>
      <c r="G6" s="30"/>
      <c r="H6" s="33"/>
    </row>
    <row r="7" spans="1:8" ht="15" customHeight="1" x14ac:dyDescent="0.25">
      <c r="A7" s="4">
        <v>4</v>
      </c>
      <c r="B7" s="24"/>
      <c r="C7" s="19" t="s">
        <v>52</v>
      </c>
      <c r="D7" s="20">
        <v>36.75</v>
      </c>
      <c r="E7" s="7">
        <v>30</v>
      </c>
      <c r="F7" s="15">
        <v>11.025</v>
      </c>
      <c r="G7" s="30"/>
      <c r="H7" s="33"/>
    </row>
    <row r="8" spans="1:8" ht="15" customHeight="1" x14ac:dyDescent="0.25">
      <c r="A8" s="4">
        <v>5</v>
      </c>
      <c r="B8" s="25"/>
      <c r="C8" s="19" t="s">
        <v>1</v>
      </c>
      <c r="D8" s="20">
        <v>30.5</v>
      </c>
      <c r="E8" s="7">
        <v>30</v>
      </c>
      <c r="F8" s="15">
        <v>9.15</v>
      </c>
      <c r="G8" s="31"/>
      <c r="H8" s="34"/>
    </row>
    <row r="9" spans="1:8" ht="48.75" customHeight="1" x14ac:dyDescent="0.25">
      <c r="A9" s="4">
        <v>6</v>
      </c>
      <c r="B9" s="41" t="s">
        <v>53</v>
      </c>
      <c r="C9" s="5" t="s">
        <v>55</v>
      </c>
      <c r="D9" s="5">
        <v>76.88</v>
      </c>
      <c r="E9" s="7">
        <v>30</v>
      </c>
      <c r="F9" s="6">
        <f>D9*E9%</f>
        <v>23.063999999999997</v>
      </c>
      <c r="G9" s="6">
        <v>8.6999999999999993</v>
      </c>
      <c r="H9" s="6">
        <v>5.91</v>
      </c>
    </row>
    <row r="10" spans="1:8" ht="15" customHeight="1" x14ac:dyDescent="0.25">
      <c r="A10" s="4">
        <v>9</v>
      </c>
      <c r="B10" s="14" t="s">
        <v>49</v>
      </c>
      <c r="C10" s="5" t="s">
        <v>49</v>
      </c>
      <c r="D10" s="5">
        <v>248.89</v>
      </c>
      <c r="E10" s="7">
        <v>30</v>
      </c>
      <c r="F10" s="6">
        <f>D10*E10%</f>
        <v>74.666999999999987</v>
      </c>
      <c r="G10" s="6" t="s">
        <v>59</v>
      </c>
      <c r="H10" s="6">
        <v>67.2</v>
      </c>
    </row>
    <row r="11" spans="1:8" x14ac:dyDescent="0.25">
      <c r="A11" s="4">
        <v>10</v>
      </c>
      <c r="B11" s="26" t="s">
        <v>37</v>
      </c>
      <c r="C11" s="8" t="s">
        <v>3</v>
      </c>
      <c r="D11" s="8">
        <v>90.98</v>
      </c>
      <c r="E11" s="7">
        <v>100</v>
      </c>
      <c r="F11" s="10">
        <f>D11*E11%</f>
        <v>90.98</v>
      </c>
      <c r="G11" s="35">
        <v>280</v>
      </c>
      <c r="H11" s="35">
        <v>216.93</v>
      </c>
    </row>
    <row r="12" spans="1:8" x14ac:dyDescent="0.25">
      <c r="A12" s="4">
        <v>11</v>
      </c>
      <c r="B12" s="27"/>
      <c r="C12" s="8" t="s">
        <v>4</v>
      </c>
      <c r="D12" s="8">
        <v>79.63</v>
      </c>
      <c r="E12" s="7">
        <v>100</v>
      </c>
      <c r="F12" s="10">
        <f t="shared" ref="F12:F18" si="0">D12*E12%</f>
        <v>79.63</v>
      </c>
      <c r="G12" s="36"/>
      <c r="H12" s="36"/>
    </row>
    <row r="13" spans="1:8" x14ac:dyDescent="0.25">
      <c r="A13" s="4">
        <v>12</v>
      </c>
      <c r="B13" s="27"/>
      <c r="C13" s="8" t="s">
        <v>5</v>
      </c>
      <c r="D13" s="8">
        <v>82.72</v>
      </c>
      <c r="E13" s="7">
        <v>100</v>
      </c>
      <c r="F13" s="10">
        <f t="shared" si="0"/>
        <v>82.72</v>
      </c>
      <c r="G13" s="36"/>
      <c r="H13" s="36"/>
    </row>
    <row r="14" spans="1:8" x14ac:dyDescent="0.25">
      <c r="A14" s="4">
        <v>13</v>
      </c>
      <c r="B14" s="27"/>
      <c r="C14" s="8" t="s">
        <v>6</v>
      </c>
      <c r="D14" s="8">
        <v>50.24</v>
      </c>
      <c r="E14" s="7">
        <v>100</v>
      </c>
      <c r="F14" s="10">
        <f t="shared" si="0"/>
        <v>50.24</v>
      </c>
      <c r="G14" s="36"/>
      <c r="H14" s="36"/>
    </row>
    <row r="15" spans="1:8" x14ac:dyDescent="0.25">
      <c r="A15" s="4">
        <v>14</v>
      </c>
      <c r="B15" s="27"/>
      <c r="C15" s="8" t="s">
        <v>7</v>
      </c>
      <c r="D15" s="8">
        <v>68.64</v>
      </c>
      <c r="E15" s="7">
        <v>100</v>
      </c>
      <c r="F15" s="10">
        <f t="shared" si="0"/>
        <v>68.64</v>
      </c>
      <c r="G15" s="36"/>
      <c r="H15" s="36"/>
    </row>
    <row r="16" spans="1:8" x14ac:dyDescent="0.25">
      <c r="A16" s="4">
        <v>15</v>
      </c>
      <c r="B16" s="27"/>
      <c r="C16" s="8" t="s">
        <v>8</v>
      </c>
      <c r="D16" s="8">
        <v>61.67</v>
      </c>
      <c r="E16" s="7">
        <v>100</v>
      </c>
      <c r="F16" s="10">
        <f t="shared" si="0"/>
        <v>61.67</v>
      </c>
      <c r="G16" s="36"/>
      <c r="H16" s="36"/>
    </row>
    <row r="17" spans="1:8" x14ac:dyDescent="0.25">
      <c r="A17" s="4">
        <v>16</v>
      </c>
      <c r="B17" s="27"/>
      <c r="C17" s="8" t="s">
        <v>9</v>
      </c>
      <c r="D17" s="8">
        <v>64.349999999999994</v>
      </c>
      <c r="E17" s="7">
        <v>100</v>
      </c>
      <c r="F17" s="10">
        <f t="shared" si="0"/>
        <v>64.349999999999994</v>
      </c>
      <c r="G17" s="36"/>
      <c r="H17" s="36"/>
    </row>
    <row r="18" spans="1:8" x14ac:dyDescent="0.25">
      <c r="A18" s="4">
        <v>17</v>
      </c>
      <c r="B18" s="28"/>
      <c r="C18" s="8" t="s">
        <v>10</v>
      </c>
      <c r="D18" s="8">
        <v>40.340000000000003</v>
      </c>
      <c r="E18" s="7">
        <v>100</v>
      </c>
      <c r="F18" s="10">
        <f t="shared" si="0"/>
        <v>40.340000000000003</v>
      </c>
      <c r="G18" s="37"/>
      <c r="H18" s="37"/>
    </row>
    <row r="19" spans="1:8" x14ac:dyDescent="0.25">
      <c r="A19" s="4">
        <v>18</v>
      </c>
      <c r="B19" s="26" t="s">
        <v>38</v>
      </c>
      <c r="C19" s="2" t="s">
        <v>11</v>
      </c>
      <c r="D19" s="2">
        <v>136.54</v>
      </c>
      <c r="E19" s="7">
        <v>30</v>
      </c>
      <c r="F19" s="10">
        <f>D19*E19%</f>
        <v>40.961999999999996</v>
      </c>
      <c r="G19" s="35">
        <v>100</v>
      </c>
      <c r="H19" s="35">
        <v>250</v>
      </c>
    </row>
    <row r="20" spans="1:8" x14ac:dyDescent="0.25">
      <c r="A20" s="4">
        <v>19</v>
      </c>
      <c r="B20" s="27"/>
      <c r="C20" s="2" t="s">
        <v>12</v>
      </c>
      <c r="D20" s="2">
        <v>77.540000000000006</v>
      </c>
      <c r="E20" s="7">
        <v>30</v>
      </c>
      <c r="F20" s="10">
        <f t="shared" ref="F20:F39" si="1">D20*E20%</f>
        <v>23.262</v>
      </c>
      <c r="G20" s="36"/>
      <c r="H20" s="36"/>
    </row>
    <row r="21" spans="1:8" x14ac:dyDescent="0.25">
      <c r="A21" s="4">
        <v>20</v>
      </c>
      <c r="B21" s="27"/>
      <c r="C21" s="2" t="s">
        <v>13</v>
      </c>
      <c r="D21" s="2">
        <v>69.72</v>
      </c>
      <c r="E21" s="7">
        <v>30</v>
      </c>
      <c r="F21" s="10">
        <f t="shared" si="1"/>
        <v>20.916</v>
      </c>
      <c r="G21" s="36"/>
      <c r="H21" s="36"/>
    </row>
    <row r="22" spans="1:8" x14ac:dyDescent="0.25">
      <c r="A22" s="4">
        <v>21</v>
      </c>
      <c r="B22" s="27"/>
      <c r="C22" s="2" t="s">
        <v>14</v>
      </c>
      <c r="D22" s="2">
        <v>149.44999999999999</v>
      </c>
      <c r="E22" s="7">
        <v>30</v>
      </c>
      <c r="F22" s="10">
        <f t="shared" si="1"/>
        <v>44.834999999999994</v>
      </c>
      <c r="G22" s="36"/>
      <c r="H22" s="36"/>
    </row>
    <row r="23" spans="1:8" x14ac:dyDescent="0.25">
      <c r="A23" s="4">
        <v>22</v>
      </c>
      <c r="B23" s="27"/>
      <c r="C23" s="2" t="s">
        <v>15</v>
      </c>
      <c r="D23" s="2">
        <v>539.79999999999995</v>
      </c>
      <c r="E23" s="7">
        <v>30</v>
      </c>
      <c r="F23" s="10">
        <f t="shared" si="1"/>
        <v>161.93999999999997</v>
      </c>
      <c r="G23" s="36"/>
      <c r="H23" s="36"/>
    </row>
    <row r="24" spans="1:8" x14ac:dyDescent="0.25">
      <c r="A24" s="4">
        <v>23</v>
      </c>
      <c r="B24" s="27"/>
      <c r="C24" s="2" t="s">
        <v>16</v>
      </c>
      <c r="D24" s="2">
        <v>500</v>
      </c>
      <c r="E24" s="7">
        <v>30</v>
      </c>
      <c r="F24" s="10">
        <f t="shared" si="1"/>
        <v>150</v>
      </c>
      <c r="G24" s="36"/>
      <c r="H24" s="36"/>
    </row>
    <row r="25" spans="1:8" x14ac:dyDescent="0.25">
      <c r="A25" s="4">
        <v>24</v>
      </c>
      <c r="B25" s="27"/>
      <c r="C25" s="2" t="s">
        <v>17</v>
      </c>
      <c r="D25" s="2">
        <v>48.86</v>
      </c>
      <c r="E25" s="7">
        <v>30</v>
      </c>
      <c r="F25" s="10">
        <f t="shared" si="1"/>
        <v>14.657999999999999</v>
      </c>
      <c r="G25" s="36"/>
      <c r="H25" s="36"/>
    </row>
    <row r="26" spans="1:8" x14ac:dyDescent="0.25">
      <c r="A26" s="4">
        <v>25</v>
      </c>
      <c r="B26" s="27"/>
      <c r="C26" s="2" t="s">
        <v>18</v>
      </c>
      <c r="D26" s="2">
        <v>25.89</v>
      </c>
      <c r="E26" s="7">
        <v>30</v>
      </c>
      <c r="F26" s="10">
        <f t="shared" si="1"/>
        <v>7.7669999999999995</v>
      </c>
      <c r="G26" s="36"/>
      <c r="H26" s="36"/>
    </row>
    <row r="27" spans="1:8" x14ac:dyDescent="0.25">
      <c r="A27" s="4">
        <v>26</v>
      </c>
      <c r="B27" s="27"/>
      <c r="C27" s="2" t="s">
        <v>19</v>
      </c>
      <c r="D27" s="2">
        <v>10.3</v>
      </c>
      <c r="E27" s="7">
        <v>30</v>
      </c>
      <c r="F27" s="10">
        <f t="shared" si="1"/>
        <v>3.0900000000000003</v>
      </c>
      <c r="G27" s="36"/>
      <c r="H27" s="36"/>
    </row>
    <row r="28" spans="1:8" x14ac:dyDescent="0.25">
      <c r="A28" s="4">
        <v>27</v>
      </c>
      <c r="B28" s="27"/>
      <c r="C28" s="2" t="s">
        <v>20</v>
      </c>
      <c r="D28" s="2">
        <v>21.76</v>
      </c>
      <c r="E28" s="7">
        <v>30</v>
      </c>
      <c r="F28" s="10">
        <f t="shared" si="1"/>
        <v>6.5280000000000005</v>
      </c>
      <c r="G28" s="36"/>
      <c r="H28" s="36"/>
    </row>
    <row r="29" spans="1:8" x14ac:dyDescent="0.25">
      <c r="A29" s="4">
        <v>28</v>
      </c>
      <c r="B29" s="27"/>
      <c r="C29" s="2" t="s">
        <v>21</v>
      </c>
      <c r="D29" s="2">
        <v>10.5</v>
      </c>
      <c r="E29" s="7">
        <v>30</v>
      </c>
      <c r="F29" s="10">
        <f t="shared" si="1"/>
        <v>3.15</v>
      </c>
      <c r="G29" s="36"/>
      <c r="H29" s="36"/>
    </row>
    <row r="30" spans="1:8" x14ac:dyDescent="0.25">
      <c r="A30" s="4">
        <v>29</v>
      </c>
      <c r="B30" s="27"/>
      <c r="C30" s="2" t="s">
        <v>22</v>
      </c>
      <c r="D30" s="2">
        <v>10.8</v>
      </c>
      <c r="E30" s="7">
        <v>30</v>
      </c>
      <c r="F30" s="10">
        <f t="shared" si="1"/>
        <v>3.24</v>
      </c>
      <c r="G30" s="36"/>
      <c r="H30" s="36"/>
    </row>
    <row r="31" spans="1:8" x14ac:dyDescent="0.25">
      <c r="A31" s="4">
        <v>30</v>
      </c>
      <c r="B31" s="27"/>
      <c r="C31" s="2" t="s">
        <v>23</v>
      </c>
      <c r="D31" s="2">
        <v>55</v>
      </c>
      <c r="E31" s="7">
        <v>30</v>
      </c>
      <c r="F31" s="10">
        <f t="shared" si="1"/>
        <v>16.5</v>
      </c>
      <c r="G31" s="36"/>
      <c r="H31" s="36"/>
    </row>
    <row r="32" spans="1:8" x14ac:dyDescent="0.25">
      <c r="A32" s="4">
        <v>31</v>
      </c>
      <c r="B32" s="27"/>
      <c r="C32" s="2" t="s">
        <v>24</v>
      </c>
      <c r="D32" s="2">
        <v>18</v>
      </c>
      <c r="E32" s="7">
        <v>30</v>
      </c>
      <c r="F32" s="10">
        <f t="shared" si="1"/>
        <v>5.3999999999999995</v>
      </c>
      <c r="G32" s="36"/>
      <c r="H32" s="36"/>
    </row>
    <row r="33" spans="1:8" x14ac:dyDescent="0.25">
      <c r="A33" s="4">
        <v>32</v>
      </c>
      <c r="B33" s="27"/>
      <c r="C33" s="2" t="s">
        <v>25</v>
      </c>
      <c r="D33" s="2">
        <v>7</v>
      </c>
      <c r="E33" s="7">
        <v>30</v>
      </c>
      <c r="F33" s="10">
        <f t="shared" si="1"/>
        <v>2.1</v>
      </c>
      <c r="G33" s="36"/>
      <c r="H33" s="36"/>
    </row>
    <row r="34" spans="1:8" x14ac:dyDescent="0.25">
      <c r="A34" s="4">
        <v>33</v>
      </c>
      <c r="B34" s="27"/>
      <c r="C34" s="2" t="s">
        <v>26</v>
      </c>
      <c r="D34" s="2">
        <v>7</v>
      </c>
      <c r="E34" s="7">
        <v>30</v>
      </c>
      <c r="F34" s="10">
        <f t="shared" si="1"/>
        <v>2.1</v>
      </c>
      <c r="G34" s="36"/>
      <c r="H34" s="36"/>
    </row>
    <row r="35" spans="1:8" x14ac:dyDescent="0.25">
      <c r="A35" s="4">
        <v>34</v>
      </c>
      <c r="B35" s="27"/>
      <c r="C35" s="2" t="s">
        <v>27</v>
      </c>
      <c r="D35" s="2">
        <v>8</v>
      </c>
      <c r="E35" s="7">
        <v>30</v>
      </c>
      <c r="F35" s="10">
        <f t="shared" si="1"/>
        <v>2.4</v>
      </c>
      <c r="G35" s="36"/>
      <c r="H35" s="36"/>
    </row>
    <row r="36" spans="1:8" x14ac:dyDescent="0.25">
      <c r="A36" s="4">
        <v>35</v>
      </c>
      <c r="B36" s="27"/>
      <c r="C36" s="2" t="s">
        <v>28</v>
      </c>
      <c r="D36" s="2">
        <v>29</v>
      </c>
      <c r="E36" s="7">
        <v>30</v>
      </c>
      <c r="F36" s="10">
        <f t="shared" si="1"/>
        <v>8.6999999999999993</v>
      </c>
      <c r="G36" s="36"/>
      <c r="H36" s="36"/>
    </row>
    <row r="37" spans="1:8" x14ac:dyDescent="0.25">
      <c r="A37" s="4">
        <v>36</v>
      </c>
      <c r="B37" s="27"/>
      <c r="C37" s="2" t="s">
        <v>29</v>
      </c>
      <c r="D37" s="2">
        <v>13</v>
      </c>
      <c r="E37" s="7">
        <v>30</v>
      </c>
      <c r="F37" s="10">
        <f t="shared" si="1"/>
        <v>3.9</v>
      </c>
      <c r="G37" s="36"/>
      <c r="H37" s="36"/>
    </row>
    <row r="38" spans="1:8" x14ac:dyDescent="0.25">
      <c r="A38" s="4">
        <v>37</v>
      </c>
      <c r="B38" s="27"/>
      <c r="C38" s="2" t="s">
        <v>30</v>
      </c>
      <c r="D38" s="2">
        <v>7.6</v>
      </c>
      <c r="E38" s="7">
        <v>30</v>
      </c>
      <c r="F38" s="10">
        <f t="shared" si="1"/>
        <v>2.2799999999999998</v>
      </c>
      <c r="G38" s="36"/>
      <c r="H38" s="36"/>
    </row>
    <row r="39" spans="1:8" x14ac:dyDescent="0.25">
      <c r="A39" s="4">
        <v>38</v>
      </c>
      <c r="B39" s="28"/>
      <c r="C39" s="2" t="s">
        <v>31</v>
      </c>
      <c r="D39" s="2">
        <v>100</v>
      </c>
      <c r="E39" s="7">
        <v>30</v>
      </c>
      <c r="F39" s="10">
        <f t="shared" si="1"/>
        <v>30</v>
      </c>
      <c r="G39" s="37"/>
      <c r="H39" s="37"/>
    </row>
    <row r="40" spans="1:8" ht="15.75" x14ac:dyDescent="0.25">
      <c r="A40" s="4">
        <v>39</v>
      </c>
      <c r="B40" s="26" t="s">
        <v>39</v>
      </c>
      <c r="C40" s="13" t="s">
        <v>32</v>
      </c>
      <c r="D40" s="2">
        <v>10</v>
      </c>
      <c r="E40" s="7">
        <v>100</v>
      </c>
      <c r="F40" s="10">
        <f t="shared" ref="F40:F46" si="2">D40*E40%</f>
        <v>10</v>
      </c>
      <c r="G40" s="35">
        <v>50</v>
      </c>
      <c r="H40" s="35" t="s">
        <v>59</v>
      </c>
    </row>
    <row r="41" spans="1:8" ht="31.5" x14ac:dyDescent="0.25">
      <c r="A41" s="4">
        <v>40</v>
      </c>
      <c r="B41" s="27"/>
      <c r="C41" s="13" t="s">
        <v>56</v>
      </c>
      <c r="D41" s="2">
        <v>330</v>
      </c>
      <c r="E41" s="7">
        <v>100</v>
      </c>
      <c r="F41" s="10">
        <f t="shared" si="2"/>
        <v>330</v>
      </c>
      <c r="G41" s="36"/>
      <c r="H41" s="36"/>
    </row>
    <row r="42" spans="1:8" ht="31.5" x14ac:dyDescent="0.25">
      <c r="A42" s="4">
        <v>41</v>
      </c>
      <c r="B42" s="27"/>
      <c r="C42" s="13" t="s">
        <v>57</v>
      </c>
      <c r="D42" s="2">
        <v>610</v>
      </c>
      <c r="E42" s="7">
        <v>30</v>
      </c>
      <c r="F42" s="10">
        <f t="shared" si="2"/>
        <v>183</v>
      </c>
      <c r="G42" s="36"/>
      <c r="H42" s="36"/>
    </row>
    <row r="43" spans="1:8" ht="31.5" x14ac:dyDescent="0.25">
      <c r="A43" s="4">
        <v>42</v>
      </c>
      <c r="B43" s="27"/>
      <c r="C43" s="13" t="s">
        <v>33</v>
      </c>
      <c r="D43" s="2">
        <v>250</v>
      </c>
      <c r="E43" s="7">
        <v>30</v>
      </c>
      <c r="F43" s="10">
        <f t="shared" si="2"/>
        <v>75</v>
      </c>
      <c r="G43" s="36"/>
      <c r="H43" s="36"/>
    </row>
    <row r="44" spans="1:8" ht="31.5" x14ac:dyDescent="0.25">
      <c r="A44" s="4">
        <v>43</v>
      </c>
      <c r="B44" s="27"/>
      <c r="C44" s="13" t="s">
        <v>34</v>
      </c>
      <c r="D44" s="2">
        <v>44</v>
      </c>
      <c r="E44" s="7">
        <v>30</v>
      </c>
      <c r="F44" s="10">
        <f t="shared" si="2"/>
        <v>13.2</v>
      </c>
      <c r="G44" s="36"/>
      <c r="H44" s="36"/>
    </row>
    <row r="45" spans="1:8" ht="31.5" x14ac:dyDescent="0.25">
      <c r="A45" s="4">
        <v>44</v>
      </c>
      <c r="B45" s="27"/>
      <c r="C45" s="13" t="s">
        <v>35</v>
      </c>
      <c r="D45" s="2">
        <v>26</v>
      </c>
      <c r="E45" s="7">
        <v>30</v>
      </c>
      <c r="F45" s="10">
        <f t="shared" si="2"/>
        <v>7.8</v>
      </c>
      <c r="G45" s="36"/>
      <c r="H45" s="36"/>
    </row>
    <row r="46" spans="1:8" ht="15.75" x14ac:dyDescent="0.25">
      <c r="A46" s="4">
        <v>45</v>
      </c>
      <c r="B46" s="28"/>
      <c r="C46" s="13" t="s">
        <v>36</v>
      </c>
      <c r="D46" s="2">
        <v>75</v>
      </c>
      <c r="E46" s="7">
        <v>30</v>
      </c>
      <c r="F46" s="10">
        <f t="shared" si="2"/>
        <v>22.5</v>
      </c>
      <c r="G46" s="37"/>
      <c r="H46" s="37"/>
    </row>
    <row r="47" spans="1:8" ht="15.75" x14ac:dyDescent="0.25">
      <c r="A47" s="4"/>
      <c r="B47" s="2"/>
      <c r="C47" s="9" t="s">
        <v>2</v>
      </c>
      <c r="D47" s="9"/>
      <c r="E47" s="10"/>
      <c r="F47" s="10">
        <f>SUM(F4:F46)</f>
        <v>1923.3580000000002</v>
      </c>
      <c r="G47" s="10">
        <f>SUM(G4:G46)</f>
        <v>452.61500000000001</v>
      </c>
      <c r="H47" s="10">
        <f>SUM(H4:H46)</f>
        <v>540.04</v>
      </c>
    </row>
  </sheetData>
  <mergeCells count="14">
    <mergeCell ref="G2:H2"/>
    <mergeCell ref="B4:B8"/>
    <mergeCell ref="B40:B46"/>
    <mergeCell ref="G4:G8"/>
    <mergeCell ref="H4:H8"/>
    <mergeCell ref="G11:G18"/>
    <mergeCell ref="G19:G39"/>
    <mergeCell ref="G40:G46"/>
    <mergeCell ref="H11:H18"/>
    <mergeCell ref="H19:H39"/>
    <mergeCell ref="H40:H46"/>
    <mergeCell ref="B11:B18"/>
    <mergeCell ref="B19:B39"/>
    <mergeCell ref="E2:F2"/>
  </mergeCells>
  <pageMargins left="0.70866141732283472" right="0.70866141732283472" top="0.94488188976377963" bottom="0.55118110236220474" header="0.31496062992125984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MALAYA</dc:creator>
  <cp:lastModifiedBy>OPTCL</cp:lastModifiedBy>
  <cp:lastPrinted>2026-01-12T05:00:42Z</cp:lastPrinted>
  <dcterms:created xsi:type="dcterms:W3CDTF">2025-01-27T12:17:51Z</dcterms:created>
  <dcterms:modified xsi:type="dcterms:W3CDTF">2026-01-12T05:00:51Z</dcterms:modified>
</cp:coreProperties>
</file>