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PTCL\Desktop\Compliance to OERC queries\Annexures\Q-17\"/>
    </mc:Choice>
  </mc:AlternateContent>
  <bookViews>
    <workbookView xWindow="0" yWindow="0" windowWidth="21600" windowHeight="9735"/>
  </bookViews>
  <sheets>
    <sheet name="Summary (2)" sheetId="1" r:id="rId1"/>
  </sheets>
  <definedNames>
    <definedName name="_xlnm._FilterDatabase" localSheetId="0" hidden="1">'Summary (2)'!$A$5:$AB$181</definedName>
    <definedName name="_xlnm.Print_Titles" localSheetId="0">'Summary (2)'!$3:$5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81" i="1" l="1"/>
  <c r="AA181" i="1"/>
  <c r="Z181" i="1"/>
  <c r="Y181" i="1"/>
  <c r="W181" i="1"/>
  <c r="V181" i="1"/>
  <c r="U181" i="1"/>
  <c r="T181" i="1"/>
  <c r="X181" i="1" s="1"/>
  <c r="P181" i="1"/>
  <c r="O181" i="1"/>
  <c r="N181" i="1"/>
  <c r="M181" i="1"/>
  <c r="Q181" i="1" s="1"/>
  <c r="L181" i="1"/>
  <c r="Z180" i="1"/>
  <c r="Y180" i="1"/>
  <c r="X180" i="1"/>
  <c r="P180" i="1"/>
  <c r="O180" i="1"/>
  <c r="N180" i="1"/>
  <c r="M180" i="1"/>
  <c r="Q180" i="1" s="1"/>
  <c r="L180" i="1"/>
  <c r="Z179" i="1"/>
  <c r="Y179" i="1"/>
  <c r="T179" i="1"/>
  <c r="X179" i="1" s="1"/>
  <c r="P179" i="1"/>
  <c r="O179" i="1"/>
  <c r="N179" i="1"/>
  <c r="M179" i="1"/>
  <c r="Q179" i="1" s="1"/>
  <c r="L179" i="1"/>
  <c r="AB178" i="1"/>
  <c r="AA178" i="1"/>
  <c r="Z178" i="1"/>
  <c r="Y178" i="1"/>
  <c r="W178" i="1"/>
  <c r="V178" i="1"/>
  <c r="U178" i="1"/>
  <c r="T178" i="1"/>
  <c r="X178" i="1" s="1"/>
  <c r="P178" i="1"/>
  <c r="O178" i="1"/>
  <c r="N178" i="1"/>
  <c r="M178" i="1"/>
  <c r="Q178" i="1" s="1"/>
  <c r="L178" i="1"/>
  <c r="AB177" i="1"/>
  <c r="AA177" i="1"/>
  <c r="Z177" i="1"/>
  <c r="Y177" i="1"/>
  <c r="W177" i="1"/>
  <c r="V177" i="1"/>
  <c r="U177" i="1"/>
  <c r="T177" i="1"/>
  <c r="X177" i="1" s="1"/>
  <c r="P177" i="1"/>
  <c r="O177" i="1"/>
  <c r="N177" i="1"/>
  <c r="M177" i="1"/>
  <c r="Q177" i="1" s="1"/>
  <c r="L177" i="1"/>
  <c r="AB176" i="1"/>
  <c r="AA176" i="1"/>
  <c r="Z176" i="1"/>
  <c r="Y176" i="1"/>
  <c r="W176" i="1"/>
  <c r="V176" i="1"/>
  <c r="U176" i="1"/>
  <c r="T176" i="1"/>
  <c r="X176" i="1" s="1"/>
  <c r="P176" i="1"/>
  <c r="O176" i="1"/>
  <c r="N176" i="1"/>
  <c r="M176" i="1"/>
  <c r="Q176" i="1" s="1"/>
  <c r="L176" i="1"/>
  <c r="AB175" i="1"/>
  <c r="AA175" i="1"/>
  <c r="Z175" i="1"/>
  <c r="Y175" i="1"/>
  <c r="W175" i="1"/>
  <c r="V175" i="1"/>
  <c r="U175" i="1"/>
  <c r="T175" i="1"/>
  <c r="X175" i="1" s="1"/>
  <c r="P175" i="1"/>
  <c r="O175" i="1"/>
  <c r="N175" i="1"/>
  <c r="M175" i="1"/>
  <c r="Q175" i="1" s="1"/>
  <c r="L175" i="1"/>
  <c r="AB174" i="1"/>
  <c r="AA174" i="1"/>
  <c r="Z174" i="1"/>
  <c r="Y174" i="1"/>
  <c r="W174" i="1"/>
  <c r="V174" i="1"/>
  <c r="U174" i="1"/>
  <c r="T174" i="1"/>
  <c r="X174" i="1" s="1"/>
  <c r="P174" i="1"/>
  <c r="O174" i="1"/>
  <c r="N174" i="1"/>
  <c r="M174" i="1"/>
  <c r="Q174" i="1" s="1"/>
  <c r="L174" i="1"/>
  <c r="AB173" i="1"/>
  <c r="AA173" i="1"/>
  <c r="Z173" i="1"/>
  <c r="Y173" i="1"/>
  <c r="W173" i="1"/>
  <c r="V173" i="1"/>
  <c r="U173" i="1"/>
  <c r="T173" i="1"/>
  <c r="X173" i="1" s="1"/>
  <c r="P173" i="1"/>
  <c r="O173" i="1"/>
  <c r="N173" i="1"/>
  <c r="M173" i="1"/>
  <c r="Q173" i="1" s="1"/>
  <c r="L173" i="1"/>
  <c r="AB172" i="1"/>
  <c r="AA172" i="1"/>
  <c r="Z172" i="1"/>
  <c r="Y172" i="1"/>
  <c r="W172" i="1"/>
  <c r="V172" i="1"/>
  <c r="U172" i="1"/>
  <c r="T172" i="1"/>
  <c r="X172" i="1" s="1"/>
  <c r="P172" i="1"/>
  <c r="O172" i="1"/>
  <c r="N172" i="1"/>
  <c r="M172" i="1"/>
  <c r="Q172" i="1" s="1"/>
  <c r="L172" i="1"/>
  <c r="AB171" i="1"/>
  <c r="AA171" i="1"/>
  <c r="Z171" i="1"/>
  <c r="Y171" i="1"/>
  <c r="W171" i="1"/>
  <c r="V171" i="1"/>
  <c r="U171" i="1"/>
  <c r="T171" i="1"/>
  <c r="X171" i="1" s="1"/>
  <c r="P171" i="1"/>
  <c r="O171" i="1"/>
  <c r="N171" i="1"/>
  <c r="M171" i="1"/>
  <c r="Q171" i="1" s="1"/>
  <c r="L171" i="1"/>
  <c r="AB170" i="1"/>
  <c r="AA170" i="1"/>
  <c r="Z170" i="1"/>
  <c r="Y170" i="1"/>
  <c r="W170" i="1"/>
  <c r="V170" i="1"/>
  <c r="U170" i="1"/>
  <c r="T170" i="1"/>
  <c r="X170" i="1" s="1"/>
  <c r="P170" i="1"/>
  <c r="O170" i="1"/>
  <c r="N170" i="1"/>
  <c r="M170" i="1"/>
  <c r="Q170" i="1" s="1"/>
  <c r="L170" i="1"/>
  <c r="AB169" i="1"/>
  <c r="AA169" i="1"/>
  <c r="Z169" i="1"/>
  <c r="Y169" i="1"/>
  <c r="W169" i="1"/>
  <c r="V169" i="1"/>
  <c r="U169" i="1"/>
  <c r="T169" i="1"/>
  <c r="X169" i="1" s="1"/>
  <c r="P169" i="1"/>
  <c r="O169" i="1"/>
  <c r="N169" i="1"/>
  <c r="M169" i="1"/>
  <c r="Q169" i="1" s="1"/>
  <c r="L169" i="1"/>
  <c r="AB168" i="1"/>
  <c r="AA168" i="1"/>
  <c r="Z168" i="1"/>
  <c r="Y168" i="1"/>
  <c r="W168" i="1"/>
  <c r="V168" i="1"/>
  <c r="U168" i="1"/>
  <c r="T168" i="1"/>
  <c r="X168" i="1" s="1"/>
  <c r="P168" i="1"/>
  <c r="O168" i="1"/>
  <c r="N168" i="1"/>
  <c r="M168" i="1"/>
  <c r="Q168" i="1" s="1"/>
  <c r="L168" i="1"/>
  <c r="AB167" i="1"/>
  <c r="AA167" i="1"/>
  <c r="Z167" i="1"/>
  <c r="Y167" i="1"/>
  <c r="W167" i="1"/>
  <c r="V167" i="1"/>
  <c r="U167" i="1"/>
  <c r="T167" i="1"/>
  <c r="X167" i="1" s="1"/>
  <c r="P167" i="1"/>
  <c r="O167" i="1"/>
  <c r="N167" i="1"/>
  <c r="M167" i="1"/>
  <c r="Q167" i="1" s="1"/>
  <c r="L167" i="1"/>
  <c r="AB166" i="1"/>
  <c r="AA166" i="1"/>
  <c r="Z166" i="1"/>
  <c r="Y166" i="1"/>
  <c r="W166" i="1"/>
  <c r="V166" i="1"/>
  <c r="U166" i="1"/>
  <c r="T166" i="1"/>
  <c r="X166" i="1" s="1"/>
  <c r="P166" i="1"/>
  <c r="O166" i="1"/>
  <c r="N166" i="1"/>
  <c r="M166" i="1"/>
  <c r="Q166" i="1" s="1"/>
  <c r="L166" i="1"/>
  <c r="AB165" i="1"/>
  <c r="AA165" i="1"/>
  <c r="Z165" i="1"/>
  <c r="Y165" i="1"/>
  <c r="W165" i="1"/>
  <c r="V165" i="1"/>
  <c r="U165" i="1"/>
  <c r="T165" i="1"/>
  <c r="X165" i="1" s="1"/>
  <c r="P165" i="1"/>
  <c r="O165" i="1"/>
  <c r="N165" i="1"/>
  <c r="M165" i="1"/>
  <c r="Q165" i="1" s="1"/>
  <c r="L165" i="1"/>
  <c r="AB164" i="1"/>
  <c r="AA164" i="1"/>
  <c r="Z164" i="1"/>
  <c r="Y164" i="1"/>
  <c r="W164" i="1"/>
  <c r="V164" i="1"/>
  <c r="U164" i="1"/>
  <c r="T164" i="1"/>
  <c r="X164" i="1" s="1"/>
  <c r="P164" i="1"/>
  <c r="O164" i="1"/>
  <c r="N164" i="1"/>
  <c r="M164" i="1"/>
  <c r="Q164" i="1" s="1"/>
  <c r="L164" i="1"/>
  <c r="Z163" i="1"/>
  <c r="Y163" i="1"/>
  <c r="AB163" i="1" s="1"/>
  <c r="AB1" i="1" s="1"/>
  <c r="W163" i="1"/>
  <c r="V163" i="1"/>
  <c r="U163" i="1"/>
  <c r="P163" i="1"/>
  <c r="L163" i="1"/>
  <c r="M163" i="1" s="1"/>
  <c r="Z162" i="1"/>
  <c r="Y162" i="1"/>
  <c r="W162" i="1"/>
  <c r="X162" i="1" s="1"/>
  <c r="O162" i="1"/>
  <c r="N162" i="1"/>
  <c r="Q162" i="1" s="1"/>
  <c r="M162" i="1"/>
  <c r="L162" i="1"/>
  <c r="Z161" i="1"/>
  <c r="Y161" i="1"/>
  <c r="X161" i="1"/>
  <c r="P161" i="1"/>
  <c r="O161" i="1"/>
  <c r="N161" i="1"/>
  <c r="M161" i="1"/>
  <c r="Q161" i="1" s="1"/>
  <c r="L161" i="1"/>
  <c r="Z160" i="1"/>
  <c r="Y160" i="1"/>
  <c r="X160" i="1"/>
  <c r="P160" i="1"/>
  <c r="O160" i="1"/>
  <c r="N160" i="1"/>
  <c r="M160" i="1"/>
  <c r="Q160" i="1" s="1"/>
  <c r="L160" i="1"/>
  <c r="AB159" i="1"/>
  <c r="AA159" i="1"/>
  <c r="Z159" i="1"/>
  <c r="Y159" i="1"/>
  <c r="X159" i="1"/>
  <c r="P159" i="1"/>
  <c r="O159" i="1"/>
  <c r="N159" i="1"/>
  <c r="M159" i="1"/>
  <c r="Q159" i="1" s="1"/>
  <c r="AB158" i="1"/>
  <c r="AA158" i="1"/>
  <c r="Z158" i="1"/>
  <c r="Y158" i="1"/>
  <c r="X158" i="1"/>
  <c r="P158" i="1"/>
  <c r="O158" i="1"/>
  <c r="N158" i="1"/>
  <c r="M158" i="1"/>
  <c r="Q158" i="1" s="1"/>
  <c r="L158" i="1"/>
  <c r="Z157" i="1"/>
  <c r="Y157" i="1"/>
  <c r="X157" i="1"/>
  <c r="P157" i="1"/>
  <c r="O157" i="1"/>
  <c r="N157" i="1"/>
  <c r="M157" i="1"/>
  <c r="Q157" i="1" s="1"/>
  <c r="L157" i="1"/>
  <c r="Z156" i="1"/>
  <c r="Y156" i="1"/>
  <c r="X156" i="1"/>
  <c r="O156" i="1"/>
  <c r="N156" i="1"/>
  <c r="M156" i="1"/>
  <c r="Q156" i="1" s="1"/>
  <c r="L156" i="1"/>
  <c r="Z155" i="1"/>
  <c r="Y155" i="1"/>
  <c r="X155" i="1"/>
  <c r="O155" i="1"/>
  <c r="N155" i="1"/>
  <c r="M155" i="1"/>
  <c r="Q155" i="1" s="1"/>
  <c r="Z154" i="1"/>
  <c r="Y154" i="1"/>
  <c r="T154" i="1"/>
  <c r="X154" i="1" s="1"/>
  <c r="P154" i="1"/>
  <c r="O154" i="1"/>
  <c r="N154" i="1"/>
  <c r="M154" i="1"/>
  <c r="Q154" i="1" s="1"/>
  <c r="L154" i="1"/>
  <c r="Z153" i="1"/>
  <c r="Y153" i="1"/>
  <c r="T153" i="1"/>
  <c r="X153" i="1" s="1"/>
  <c r="Q153" i="1"/>
  <c r="P153" i="1"/>
  <c r="O153" i="1"/>
  <c r="N153" i="1"/>
  <c r="M153" i="1"/>
  <c r="L153" i="1"/>
  <c r="Z152" i="1"/>
  <c r="Y152" i="1"/>
  <c r="T152" i="1"/>
  <c r="X152" i="1" s="1"/>
  <c r="P152" i="1"/>
  <c r="O152" i="1"/>
  <c r="N152" i="1"/>
  <c r="M152" i="1"/>
  <c r="Q152" i="1" s="1"/>
  <c r="L152" i="1"/>
  <c r="AB151" i="1"/>
  <c r="AA151" i="1"/>
  <c r="Z151" i="1"/>
  <c r="Y151" i="1"/>
  <c r="X151" i="1"/>
  <c r="T151" i="1"/>
  <c r="P151" i="1"/>
  <c r="O151" i="1"/>
  <c r="N151" i="1"/>
  <c r="M151" i="1"/>
  <c r="Q151" i="1" s="1"/>
  <c r="L151" i="1"/>
  <c r="AB150" i="1"/>
  <c r="AA150" i="1"/>
  <c r="Z150" i="1"/>
  <c r="Y150" i="1"/>
  <c r="T150" i="1"/>
  <c r="X150" i="1" s="1"/>
  <c r="P150" i="1"/>
  <c r="O150" i="1"/>
  <c r="N150" i="1"/>
  <c r="M150" i="1"/>
  <c r="Q150" i="1" s="1"/>
  <c r="L150" i="1"/>
  <c r="AB149" i="1"/>
  <c r="AA149" i="1"/>
  <c r="Z149" i="1"/>
  <c r="Y149" i="1"/>
  <c r="T149" i="1"/>
  <c r="X149" i="1" s="1"/>
  <c r="P149" i="1"/>
  <c r="O149" i="1"/>
  <c r="N149" i="1"/>
  <c r="M149" i="1"/>
  <c r="Q149" i="1" s="1"/>
  <c r="L149" i="1"/>
  <c r="AB148" i="1"/>
  <c r="AA148" i="1"/>
  <c r="Z148" i="1"/>
  <c r="Y148" i="1"/>
  <c r="T148" i="1"/>
  <c r="X148" i="1" s="1"/>
  <c r="P148" i="1"/>
  <c r="O148" i="1"/>
  <c r="Q148" i="1" s="1"/>
  <c r="N148" i="1"/>
  <c r="M148" i="1"/>
  <c r="L148" i="1"/>
  <c r="AB147" i="1"/>
  <c r="AA147" i="1"/>
  <c r="Z147" i="1"/>
  <c r="Y147" i="1"/>
  <c r="T147" i="1"/>
  <c r="X147" i="1" s="1"/>
  <c r="P147" i="1"/>
  <c r="O147" i="1"/>
  <c r="N147" i="1"/>
  <c r="M147" i="1"/>
  <c r="Q147" i="1" s="1"/>
  <c r="L147" i="1"/>
  <c r="AB146" i="1"/>
  <c r="AA146" i="1"/>
  <c r="Z146" i="1"/>
  <c r="Y146" i="1"/>
  <c r="X146" i="1"/>
  <c r="W146" i="1"/>
  <c r="P146" i="1"/>
  <c r="O146" i="1"/>
  <c r="N146" i="1"/>
  <c r="M146" i="1"/>
  <c r="Q146" i="1" s="1"/>
  <c r="L146" i="1"/>
  <c r="AB145" i="1"/>
  <c r="AA145" i="1"/>
  <c r="AA1" i="1" s="1"/>
  <c r="Z145" i="1"/>
  <c r="Z182" i="1" s="1"/>
  <c r="Z185" i="1" s="1"/>
  <c r="Y145" i="1"/>
  <c r="Y1" i="1" s="1"/>
  <c r="T145" i="1"/>
  <c r="X145" i="1" s="1"/>
  <c r="Q145" i="1"/>
  <c r="M145" i="1"/>
  <c r="L145" i="1"/>
  <c r="AB144" i="1"/>
  <c r="X144" i="1"/>
  <c r="Q144" i="1"/>
  <c r="AB143" i="1"/>
  <c r="X143" i="1"/>
  <c r="Q143" i="1"/>
  <c r="AB142" i="1"/>
  <c r="X142" i="1"/>
  <c r="Q142" i="1"/>
  <c r="AB141" i="1"/>
  <c r="X141" i="1"/>
  <c r="Q141" i="1"/>
  <c r="AB140" i="1"/>
  <c r="X140" i="1"/>
  <c r="Q140" i="1"/>
  <c r="AB139" i="1"/>
  <c r="X139" i="1"/>
  <c r="Q139" i="1"/>
  <c r="AB138" i="1"/>
  <c r="X138" i="1"/>
  <c r="Q138" i="1"/>
  <c r="AB137" i="1"/>
  <c r="X137" i="1"/>
  <c r="Q137" i="1"/>
  <c r="AB136" i="1"/>
  <c r="X136" i="1"/>
  <c r="Q136" i="1"/>
  <c r="AB135" i="1"/>
  <c r="X135" i="1"/>
  <c r="Q135" i="1"/>
  <c r="AB134" i="1"/>
  <c r="X134" i="1"/>
  <c r="Q134" i="1"/>
  <c r="AB133" i="1"/>
  <c r="X133" i="1"/>
  <c r="Q133" i="1"/>
  <c r="AB132" i="1"/>
  <c r="X132" i="1"/>
  <c r="Q132" i="1"/>
  <c r="AB131" i="1"/>
  <c r="X131" i="1"/>
  <c r="Q131" i="1"/>
  <c r="AB130" i="1"/>
  <c r="X130" i="1"/>
  <c r="Q130" i="1"/>
  <c r="AB129" i="1"/>
  <c r="X129" i="1"/>
  <c r="Q129" i="1"/>
  <c r="AB128" i="1"/>
  <c r="X128" i="1"/>
  <c r="Q128" i="1"/>
  <c r="AB127" i="1"/>
  <c r="X127" i="1"/>
  <c r="Q127" i="1"/>
  <c r="AB126" i="1"/>
  <c r="X126" i="1"/>
  <c r="Q126" i="1"/>
  <c r="AB125" i="1"/>
  <c r="X125" i="1"/>
  <c r="Q125" i="1"/>
  <c r="AB124" i="1"/>
  <c r="X124" i="1"/>
  <c r="Q124" i="1"/>
  <c r="AB123" i="1"/>
  <c r="X123" i="1"/>
  <c r="Q123" i="1"/>
  <c r="AB122" i="1"/>
  <c r="X122" i="1"/>
  <c r="Q122" i="1"/>
  <c r="AB121" i="1"/>
  <c r="X121" i="1"/>
  <c r="Q121" i="1"/>
  <c r="AB120" i="1"/>
  <c r="X120" i="1"/>
  <c r="Q120" i="1"/>
  <c r="AB119" i="1"/>
  <c r="X119" i="1"/>
  <c r="Q119" i="1"/>
  <c r="AB118" i="1"/>
  <c r="X118" i="1"/>
  <c r="Q118" i="1"/>
  <c r="AB117" i="1"/>
  <c r="X117" i="1"/>
  <c r="Q117" i="1"/>
  <c r="AB116" i="1"/>
  <c r="X116" i="1"/>
  <c r="Q116" i="1"/>
  <c r="AB115" i="1"/>
  <c r="X115" i="1"/>
  <c r="Q115" i="1"/>
  <c r="AB114" i="1"/>
  <c r="X114" i="1"/>
  <c r="Q114" i="1"/>
  <c r="AB113" i="1"/>
  <c r="X113" i="1"/>
  <c r="Q113" i="1"/>
  <c r="AB112" i="1"/>
  <c r="X112" i="1"/>
  <c r="Q112" i="1"/>
  <c r="AB111" i="1"/>
  <c r="X111" i="1"/>
  <c r="Q111" i="1"/>
  <c r="AB110" i="1"/>
  <c r="X110" i="1"/>
  <c r="Q110" i="1"/>
  <c r="AB109" i="1"/>
  <c r="X109" i="1"/>
  <c r="Q109" i="1"/>
  <c r="AB108" i="1"/>
  <c r="X108" i="1"/>
  <c r="Q108" i="1"/>
  <c r="AB107" i="1"/>
  <c r="X107" i="1"/>
  <c r="Q107" i="1"/>
  <c r="AB106" i="1"/>
  <c r="X106" i="1"/>
  <c r="Q106" i="1"/>
  <c r="AB105" i="1"/>
  <c r="X105" i="1"/>
  <c r="Q105" i="1"/>
  <c r="AB104" i="1"/>
  <c r="X104" i="1"/>
  <c r="Q104" i="1"/>
  <c r="AB103" i="1"/>
  <c r="X103" i="1"/>
  <c r="Q103" i="1"/>
  <c r="AB102" i="1"/>
  <c r="X102" i="1"/>
  <c r="Q102" i="1"/>
  <c r="AB101" i="1"/>
  <c r="X101" i="1"/>
  <c r="Q101" i="1"/>
  <c r="AB100" i="1"/>
  <c r="X100" i="1"/>
  <c r="Q100" i="1"/>
  <c r="AB99" i="1"/>
  <c r="X99" i="1"/>
  <c r="Q99" i="1"/>
  <c r="AB98" i="1"/>
  <c r="X98" i="1"/>
  <c r="Q98" i="1"/>
  <c r="AB97" i="1"/>
  <c r="T97" i="1"/>
  <c r="X97" i="1" s="1"/>
  <c r="Q97" i="1"/>
  <c r="AB96" i="1"/>
  <c r="X96" i="1"/>
  <c r="Q96" i="1"/>
  <c r="AB95" i="1"/>
  <c r="X95" i="1"/>
  <c r="Q95" i="1"/>
  <c r="AB94" i="1"/>
  <c r="X94" i="1"/>
  <c r="Q94" i="1"/>
  <c r="AB93" i="1"/>
  <c r="X93" i="1"/>
  <c r="Q93" i="1"/>
  <c r="AB92" i="1"/>
  <c r="X92" i="1"/>
  <c r="Q92" i="1"/>
  <c r="AB91" i="1"/>
  <c r="X91" i="1"/>
  <c r="Q91" i="1"/>
  <c r="AB90" i="1"/>
  <c r="X90" i="1"/>
  <c r="Q90" i="1"/>
  <c r="AB89" i="1"/>
  <c r="X89" i="1"/>
  <c r="Q89" i="1"/>
  <c r="L89" i="1"/>
  <c r="AB88" i="1"/>
  <c r="X88" i="1"/>
  <c r="Q88" i="1"/>
  <c r="AB87" i="1"/>
  <c r="X87" i="1"/>
  <c r="Q87" i="1"/>
  <c r="AB86" i="1"/>
  <c r="X86" i="1"/>
  <c r="Q86" i="1"/>
  <c r="AB85" i="1"/>
  <c r="X85" i="1"/>
  <c r="Q85" i="1"/>
  <c r="L85" i="1"/>
  <c r="AB84" i="1"/>
  <c r="X84" i="1"/>
  <c r="Q84" i="1"/>
  <c r="L84" i="1"/>
  <c r="AB83" i="1"/>
  <c r="X83" i="1"/>
  <c r="Q83" i="1"/>
  <c r="L83" i="1"/>
  <c r="AB82" i="1"/>
  <c r="X82" i="1"/>
  <c r="Q82" i="1"/>
  <c r="AB81" i="1"/>
  <c r="X81" i="1"/>
  <c r="Q81" i="1"/>
  <c r="AB80" i="1"/>
  <c r="X80" i="1"/>
  <c r="Q80" i="1"/>
  <c r="AB79" i="1"/>
  <c r="X79" i="1"/>
  <c r="Q79" i="1"/>
  <c r="AB78" i="1"/>
  <c r="X78" i="1"/>
  <c r="Q78" i="1"/>
  <c r="AB77" i="1"/>
  <c r="X77" i="1"/>
  <c r="Q77" i="1"/>
  <c r="AB76" i="1"/>
  <c r="X76" i="1"/>
  <c r="Q76" i="1"/>
  <c r="AB75" i="1"/>
  <c r="X75" i="1"/>
  <c r="Q75" i="1"/>
  <c r="AB74" i="1"/>
  <c r="X74" i="1"/>
  <c r="Q74" i="1"/>
  <c r="AB73" i="1"/>
  <c r="T73" i="1"/>
  <c r="X73" i="1" s="1"/>
  <c r="M73" i="1"/>
  <c r="Q73" i="1" s="1"/>
  <c r="AB72" i="1"/>
  <c r="X72" i="1"/>
  <c r="Q72" i="1"/>
  <c r="AB71" i="1"/>
  <c r="X71" i="1"/>
  <c r="Q71" i="1"/>
  <c r="AB70" i="1"/>
  <c r="X70" i="1"/>
  <c r="Q70" i="1"/>
  <c r="AB69" i="1"/>
  <c r="X69" i="1"/>
  <c r="Q69" i="1"/>
  <c r="AB68" i="1"/>
  <c r="X68" i="1"/>
  <c r="Q68" i="1"/>
  <c r="AB67" i="1"/>
  <c r="X67" i="1"/>
  <c r="Q67" i="1"/>
  <c r="AB66" i="1"/>
  <c r="X66" i="1"/>
  <c r="Q66" i="1"/>
  <c r="AB65" i="1"/>
  <c r="X65" i="1"/>
  <c r="Q65" i="1"/>
  <c r="AB64" i="1"/>
  <c r="X64" i="1"/>
  <c r="Q64" i="1"/>
  <c r="AB63" i="1"/>
  <c r="X63" i="1"/>
  <c r="Q63" i="1"/>
  <c r="AB62" i="1"/>
  <c r="X62" i="1"/>
  <c r="Q62" i="1"/>
  <c r="AB61" i="1"/>
  <c r="X61" i="1"/>
  <c r="Q61" i="1"/>
  <c r="AB60" i="1"/>
  <c r="X60" i="1"/>
  <c r="Q60" i="1"/>
  <c r="AB59" i="1"/>
  <c r="X59" i="1"/>
  <c r="Q59" i="1"/>
  <c r="AB58" i="1"/>
  <c r="X58" i="1"/>
  <c r="Q58" i="1"/>
  <c r="AB57" i="1"/>
  <c r="X57" i="1"/>
  <c r="Q57" i="1"/>
  <c r="AB56" i="1"/>
  <c r="X56" i="1"/>
  <c r="Q56" i="1"/>
  <c r="AB55" i="1"/>
  <c r="W55" i="1"/>
  <c r="X55" i="1" s="1"/>
  <c r="Q55" i="1"/>
  <c r="AB54" i="1"/>
  <c r="W54" i="1"/>
  <c r="X54" i="1" s="1"/>
  <c r="Q54" i="1"/>
  <c r="AB53" i="1"/>
  <c r="X53" i="1"/>
  <c r="Q53" i="1"/>
  <c r="AB52" i="1"/>
  <c r="X52" i="1"/>
  <c r="Q52" i="1"/>
  <c r="AB51" i="1"/>
  <c r="X51" i="1"/>
  <c r="Q51" i="1"/>
  <c r="AB50" i="1"/>
  <c r="X50" i="1"/>
  <c r="N50" i="1"/>
  <c r="Q50" i="1" s="1"/>
  <c r="AB49" i="1"/>
  <c r="X49" i="1"/>
  <c r="Q49" i="1"/>
  <c r="AB48" i="1"/>
  <c r="X48" i="1"/>
  <c r="N48" i="1"/>
  <c r="Q48" i="1" s="1"/>
  <c r="AB47" i="1"/>
  <c r="X47" i="1"/>
  <c r="Q47" i="1"/>
  <c r="AB46" i="1"/>
  <c r="X46" i="1"/>
  <c r="Q46" i="1"/>
  <c r="AB45" i="1"/>
  <c r="X45" i="1"/>
  <c r="N45" i="1"/>
  <c r="Q45" i="1" s="1"/>
  <c r="AB44" i="1"/>
  <c r="W44" i="1"/>
  <c r="X44" i="1" s="1"/>
  <c r="P44" i="1"/>
  <c r="Q44" i="1" s="1"/>
  <c r="AB43" i="1"/>
  <c r="W43" i="1"/>
  <c r="X43" i="1" s="1"/>
  <c r="P43" i="1"/>
  <c r="Q43" i="1" s="1"/>
  <c r="AB42" i="1"/>
  <c r="X42" i="1"/>
  <c r="Q42" i="1"/>
  <c r="N42" i="1"/>
  <c r="AB41" i="1"/>
  <c r="X41" i="1"/>
  <c r="N41" i="1"/>
  <c r="Q41" i="1" s="1"/>
  <c r="AB40" i="1"/>
  <c r="X40" i="1"/>
  <c r="Q40" i="1"/>
  <c r="AB39" i="1"/>
  <c r="X39" i="1"/>
  <c r="N39" i="1"/>
  <c r="Q39" i="1" s="1"/>
  <c r="AB38" i="1"/>
  <c r="X38" i="1"/>
  <c r="Q38" i="1"/>
  <c r="AB37" i="1"/>
  <c r="X37" i="1"/>
  <c r="Q37" i="1"/>
  <c r="AB36" i="1"/>
  <c r="X36" i="1"/>
  <c r="Q36" i="1"/>
  <c r="AB35" i="1"/>
  <c r="W35" i="1"/>
  <c r="X35" i="1" s="1"/>
  <c r="M35" i="1"/>
  <c r="AB34" i="1"/>
  <c r="X34" i="1"/>
  <c r="Q34" i="1"/>
  <c r="AB33" i="1"/>
  <c r="X33" i="1"/>
  <c r="Q33" i="1"/>
  <c r="AB32" i="1"/>
  <c r="X32" i="1"/>
  <c r="Q32" i="1"/>
  <c r="AB31" i="1"/>
  <c r="X31" i="1"/>
  <c r="Q31" i="1"/>
  <c r="AB30" i="1"/>
  <c r="X30" i="1"/>
  <c r="Q30" i="1"/>
  <c r="AB29" i="1"/>
  <c r="X29" i="1"/>
  <c r="Q29" i="1"/>
  <c r="AB28" i="1"/>
  <c r="X28" i="1"/>
  <c r="Q28" i="1"/>
  <c r="AB27" i="1"/>
  <c r="X27" i="1"/>
  <c r="Q27" i="1"/>
  <c r="AB26" i="1"/>
  <c r="X26" i="1"/>
  <c r="Q26" i="1"/>
  <c r="AB25" i="1"/>
  <c r="X25" i="1"/>
  <c r="Q25" i="1"/>
  <c r="AB24" i="1"/>
  <c r="X24" i="1"/>
  <c r="Q24" i="1"/>
  <c r="AB23" i="1"/>
  <c r="X23" i="1"/>
  <c r="Q23" i="1"/>
  <c r="AB22" i="1"/>
  <c r="X22" i="1"/>
  <c r="Q22" i="1"/>
  <c r="AB21" i="1"/>
  <c r="X21" i="1"/>
  <c r="Q21" i="1"/>
  <c r="AB20" i="1"/>
  <c r="X20" i="1"/>
  <c r="Q20" i="1"/>
  <c r="AB19" i="1"/>
  <c r="X19" i="1"/>
  <c r="Q19" i="1"/>
  <c r="AB18" i="1"/>
  <c r="X18" i="1"/>
  <c r="Q18" i="1"/>
  <c r="AB17" i="1"/>
  <c r="X17" i="1"/>
  <c r="Q17" i="1"/>
  <c r="AB16" i="1"/>
  <c r="X16" i="1"/>
  <c r="M16" i="1"/>
  <c r="Q16" i="1" s="1"/>
  <c r="AB15" i="1"/>
  <c r="T15" i="1"/>
  <c r="X15" i="1" s="1"/>
  <c r="N15" i="1"/>
  <c r="M15" i="1"/>
  <c r="Q15" i="1" s="1"/>
  <c r="AB14" i="1"/>
  <c r="X14" i="1"/>
  <c r="Q14" i="1"/>
  <c r="AB13" i="1"/>
  <c r="X13" i="1"/>
  <c r="Q13" i="1"/>
  <c r="AB12" i="1"/>
  <c r="X12" i="1"/>
  <c r="Q12" i="1"/>
  <c r="AB11" i="1"/>
  <c r="X11" i="1"/>
  <c r="Q11" i="1"/>
  <c r="AB10" i="1"/>
  <c r="X10" i="1"/>
  <c r="Q10" i="1"/>
  <c r="AB9" i="1"/>
  <c r="X9" i="1"/>
  <c r="Q9" i="1"/>
  <c r="AB8" i="1"/>
  <c r="X8" i="1"/>
  <c r="Q8" i="1"/>
  <c r="AB7" i="1"/>
  <c r="X7" i="1"/>
  <c r="Q7" i="1"/>
  <c r="AB6" i="1"/>
  <c r="X6" i="1"/>
  <c r="Q6" i="1"/>
  <c r="T163" i="1" l="1"/>
  <c r="X163" i="1" s="1"/>
  <c r="Q163" i="1"/>
  <c r="P35" i="1"/>
  <c r="Q35" i="1" s="1"/>
  <c r="Z1" i="1"/>
</calcChain>
</file>

<file path=xl/sharedStrings.xml><?xml version="1.0" encoding="utf-8"?>
<sst xmlns="http://schemas.openxmlformats.org/spreadsheetml/2006/main" count="1231" uniqueCount="572">
  <si>
    <t>SL No</t>
  </si>
  <si>
    <t>Cost Center / Unit</t>
  </si>
  <si>
    <t>Description of CWIP</t>
  </si>
  <si>
    <t>Total Cost Of the Work</t>
  </si>
  <si>
    <t>Source of Funding</t>
  </si>
  <si>
    <t>Project Period</t>
  </si>
  <si>
    <t>Actual Fund Received till 31-03-2025</t>
  </si>
  <si>
    <t>Actual Expenditure Upto 31-03-2025</t>
  </si>
  <si>
    <t>Amount Capitalized</t>
  </si>
  <si>
    <t>CB of CWIP as on 31-03-2025</t>
  </si>
  <si>
    <t>Code</t>
  </si>
  <si>
    <t>Circle</t>
  </si>
  <si>
    <t>Name</t>
  </si>
  <si>
    <t>Major Category</t>
  </si>
  <si>
    <t>Minor Category</t>
  </si>
  <si>
    <t>Account Code</t>
  </si>
  <si>
    <t>Name of Scheme</t>
  </si>
  <si>
    <t>Name of Capital work</t>
  </si>
  <si>
    <t>Project as whole</t>
  </si>
  <si>
    <t>Location of work to Identify</t>
  </si>
  <si>
    <t>Equity/own</t>
  </si>
  <si>
    <t>Debt</t>
  </si>
  <si>
    <t>Grant</t>
  </si>
  <si>
    <t>Other</t>
  </si>
  <si>
    <t>Total</t>
  </si>
  <si>
    <t>Start</t>
  </si>
  <si>
    <t>Schdule Completion/Capitalized Date</t>
  </si>
  <si>
    <t>Equity/Own</t>
  </si>
  <si>
    <t>other</t>
  </si>
  <si>
    <t>O&amp;M circle Bolangir</t>
  </si>
  <si>
    <t>EHT (O &amp; M) DIVISION ,BOLANGIR</t>
  </si>
  <si>
    <t>14.22.5.3</t>
  </si>
  <si>
    <t>OWN</t>
  </si>
  <si>
    <t>2 nos. of 33 kV feeder bay at 220/132/33 KV GSS Balangir new for Dunguripali &amp; Loisingha feeder</t>
  </si>
  <si>
    <t>SADEIPALI</t>
  </si>
  <si>
    <t>14.22.6.4</t>
  </si>
  <si>
    <t>Diversion of 132kv Bolangir-Sonepur DC line from Loc no-34 to loc-36 near Oriental public school,Malamunda under EHT(O&amp;M)division,Bolangir (under T&amp;D,</t>
  </si>
  <si>
    <t>Malamunda, Balangir</t>
  </si>
  <si>
    <t>Stringing of 132 KV 2nd Ckt line of Bolangir (S.Pali) Sonepur Line on DC Tower with 132 KV bay extension one non at Sonepur &amp; one at Sadeipalli grid S</t>
  </si>
  <si>
    <t>SADEIPALI-SONEPUR LINE</t>
  </si>
  <si>
    <t>14.47.5.3</t>
  </si>
  <si>
    <t>Deposit</t>
  </si>
  <si>
    <t>33KV lower suktel left command at 220/132/33 KV GSS Balangir new</t>
  </si>
  <si>
    <t>33KV lower suktel Right command at 220/132/33 KV GSS Balangir new</t>
  </si>
  <si>
    <t>14.47.6.4</t>
  </si>
  <si>
    <t>Diversion work of 132 KV Balangir-Sonepur line from loc. 15 to Loc 23 due to construction of proposed NH 57 in between loc. 18 to 20</t>
  </si>
  <si>
    <t>Madhiapali &amp; Puintala, Balangir</t>
  </si>
  <si>
    <t>EHT (O &amp; M) DIVISION ,KESINGA</t>
  </si>
  <si>
    <t>14.47.6.3</t>
  </si>
  <si>
    <t>Diversion work of 220 KV Kesinga-Bolangir DC Line from existing Loc.no:-223 to Loc No.232 due to Construction of Prop. NH-59 in between Loc No.228 t</t>
  </si>
  <si>
    <t>Belgaon</t>
  </si>
  <si>
    <t>Diversion works of 132 KV (Kesinga-Saintala) Line From loc.no:-65 to 73 for Construction of Prop. N.H-59 in between loc.no.68-69 under EHT(O&amp;M) Divi</t>
  </si>
  <si>
    <t>EHT (O &amp; M) DIVISION ,NUAPADA</t>
  </si>
  <si>
    <t>Construction of 2nd Circuit string at 132 KV Patnagarh-Padampur line</t>
  </si>
  <si>
    <t>Patnagarh-Padampur Line</t>
  </si>
  <si>
    <t>O &amp; M CIRCLE ,BURLA</t>
  </si>
  <si>
    <t>EHT (O &amp; M) DIVISION ,ROURKELA</t>
  </si>
  <si>
    <t>14.22.6.3</t>
  </si>
  <si>
    <t>OTSSP- II</t>
  </si>
  <si>
    <t>Engineering, Supply, Erection, Testing &amp; Commissioning of High Temperature Low Sag (HTLS) Conductor after dismantling of ACSR Zebra Conductor in exist</t>
  </si>
  <si>
    <t>ROURKELA</t>
  </si>
  <si>
    <t>EHT (O &amp; M) DIVISION ,BURLA</t>
  </si>
  <si>
    <t>14.22.5.4</t>
  </si>
  <si>
    <t>INSTALLATION OF NOITROGEN INJECTION TYPE FIRE PREVENTION &amp; EXTINGUISHING SYSTEM(NIFPES) AT GSS KATAPALI</t>
  </si>
  <si>
    <t>KATAPALI</t>
  </si>
  <si>
    <t>14.46.5.3</t>
  </si>
  <si>
    <t>DEPOSIT WORK</t>
  </si>
  <si>
    <t>Construction of one No of 33kv feeder bay (Bay No 11) at 220/132/33 kv GSS Katapali for tapping of P.S to proposed pump house located at Rengali, Bar</t>
  </si>
  <si>
    <t>RENGALI</t>
  </si>
  <si>
    <t>21/06/2023</t>
  </si>
  <si>
    <t>EHT (O&amp;M) DIVISION, RAJGANGPUR</t>
  </si>
  <si>
    <t>14.47.5.4</t>
  </si>
  <si>
    <t>Construction of 1 no. of 33 KV Bay feeder bay at 132/33KV Gss Kalunga for availing 08 MVA power to M/s Bajrangbali Sponge Iron Power Ltd</t>
  </si>
  <si>
    <t>NA</t>
  </si>
  <si>
    <t>EHT (O&amp;M)DIVISION, JHARSUGUDA</t>
  </si>
  <si>
    <t>132 KV RCC CABLE TRENCH AT GSS,BUDHIPADAR</t>
  </si>
  <si>
    <t>220/132/33KV Grid S/S, Budhipadar</t>
  </si>
  <si>
    <t>21.08.2023</t>
  </si>
  <si>
    <t>21.12.2023/ 18-12-2023</t>
  </si>
  <si>
    <t>CONSTRUCTION OF 220 KV RCC CABLE TRENCH AT GSS,BUDHIPADAR</t>
  </si>
  <si>
    <t>21.12.2023/26-12-2024</t>
  </si>
  <si>
    <t>EHT (O &amp; M) DIVISION ,BARPALI</t>
  </si>
  <si>
    <t>14.22.5.1</t>
  </si>
  <si>
    <t>Construction of 3rd Transformer bay &amp; commissioninf of 20 MVA, 132/33KV power Transformer at 132/33 KV Grid Sub-Station Bapali</t>
  </si>
  <si>
    <t>BARPALI ( BARGARH )</t>
  </si>
  <si>
    <t>04.02.2022</t>
  </si>
  <si>
    <t>Construction of 33kv 2nd feeder bay for Gangadhar Meher Lift Irrigation Project Bijepur at 220/132/33kv GSS, Bargarh New for dedicated power supply to</t>
  </si>
  <si>
    <t>11.10.2022</t>
  </si>
  <si>
    <t>DDO HQRS, BHUBANESWAR</t>
  </si>
  <si>
    <t>14.77.9.2</t>
  </si>
  <si>
    <t>Computers and Peripherals</t>
  </si>
  <si>
    <t>IT Dept.,  OPTCL, BHUBANESWAR</t>
  </si>
  <si>
    <t>O&amp;M Circle,Chainpal</t>
  </si>
  <si>
    <t>EHT (O &amp; M) DIVISION ,CHAINPAL</t>
  </si>
  <si>
    <t>Megalift Project Division</t>
  </si>
  <si>
    <t>Construction of 33KV dedicated fdr. Bay for Mega lift Irrigation project at 220/33KV Grid s/s Rengali.</t>
  </si>
  <si>
    <t>TTPS Expansion</t>
  </si>
  <si>
    <t>Diversion of 220-KV TTPS- Kaniha- Rengali DC line from Loc no. 06 to Loc no. 12 of TTPS Expansion.</t>
  </si>
  <si>
    <t>On going</t>
  </si>
  <si>
    <t>Survey of 220KV TTPS-Joda DC line from loc. No.4 to 9 (Loc.01 to 05)-TTPS plant Exp.-Bharat Sahoo</t>
  </si>
  <si>
    <t>MERAMUNDALI</t>
  </si>
  <si>
    <t>Survey work of 220kv TTPS-Meramundali DC line (Loc.01 to 05) TTPS plant Exp.-Manaranjan Enterprises</t>
  </si>
  <si>
    <t>Diversion of 220KV TTPS-Joda DC line from loc. No.4 to 9 (Loc.01 to 05)-TTPS plant Exp.-Bharat Sahoo</t>
  </si>
  <si>
    <t>CHAINPAL</t>
  </si>
  <si>
    <t>EHT (O &amp; M) DIVISION ,DHENKANAL</t>
  </si>
  <si>
    <t>20 MVA 132/33KV Power Transformer at Grid S/S Goda</t>
  </si>
  <si>
    <t>220/132/33KV Grid S/s, Goda</t>
  </si>
  <si>
    <t>07.02.2023</t>
  </si>
  <si>
    <t>13.10.2023</t>
  </si>
  <si>
    <t>40 MVA 132/33KV Power Transformer at Grid S/S Gondia`</t>
  </si>
  <si>
    <t>132/33KV Grid S/s, Gondia</t>
  </si>
  <si>
    <t>07.02.2025</t>
  </si>
  <si>
    <t>28.02.2025</t>
  </si>
  <si>
    <t>Conversion of 132KV HMIL Bay to 132KV Bay of 40MVA 132/33 KV Power Transformer-II Grid S/S Kharagprasad</t>
  </si>
  <si>
    <t>132/33KV Grid S/s, Kharagprasad</t>
  </si>
  <si>
    <t>27.12.2023</t>
  </si>
  <si>
    <t>DEPOSIT</t>
  </si>
  <si>
    <t>33KV Feeder Bay for RWSS at 132/33KV Grid S/S Kharagprasad</t>
  </si>
  <si>
    <t>13.06.2023</t>
  </si>
  <si>
    <t>24.01.2024</t>
  </si>
  <si>
    <t>O&amp;M circle jajpur</t>
  </si>
  <si>
    <t>EHT (O &amp; M) DIVISION ,BALASORE</t>
  </si>
  <si>
    <t>Construction of one of 33 KV bay at Balasore Grid S/s for power supply to City PSS, Balasore, TPNODL.</t>
  </si>
  <si>
    <t>BALASORE,TPNODL</t>
  </si>
  <si>
    <t>SLDC</t>
  </si>
  <si>
    <t>14.25.9.304</t>
  </si>
  <si>
    <t>Load Forecasting Software (System)</t>
  </si>
  <si>
    <t>SLDC/Jabalpur</t>
  </si>
  <si>
    <t>Const circle,SBP</t>
  </si>
  <si>
    <t>EHT (CONST) DIVISION , JHARSUGUDA</t>
  </si>
  <si>
    <t>50% own  /   50% deposit (SE Railway)</t>
  </si>
  <si>
    <t>Construction of 220 KV LILO line for 220/132/33 KV Grid Sub-Station at Bamra.</t>
  </si>
  <si>
    <t>220/132/33 KV (AIS) Grid SS With SAS at Bamra and associated220 KV LILO Line from Loc. No. 125 &amp; 126of existing 220KV Budhipadar to Tarkera line (CKT-II) and 132 KV Lilo Line from Loc No 291 of Existing132 KV Budhipadar to Tarkera Line(CKT-II) to BAMRA</t>
  </si>
  <si>
    <t>BAMRA</t>
  </si>
  <si>
    <t>-</t>
  </si>
  <si>
    <t>Construction of 220/132/33 KV Grid Sub-Station at Bamra.</t>
  </si>
  <si>
    <t>JICA</t>
  </si>
  <si>
    <t>Construction of 220/33 KV AIS S/S at Deogarh in Odisha State of India under Package- 8 Under Japan International Cooperation Agency (JICA)'s ODA Loan</t>
  </si>
  <si>
    <t>Constrtiction of 220/33 KV GSS Sunamunda, Deogarh and its associated 220 KV LILO Line from loc no-331 of existing 220KV Rengali-Tarkera DC Line</t>
  </si>
  <si>
    <t>Deogarh</t>
  </si>
  <si>
    <t xml:space="preserve">Construction of 220 KV DC LILO Line for 220/33 KV AIS S/S at Deogarh in Odisha State of India under Package- 8 Under Japan International Cooperation </t>
  </si>
  <si>
    <t>40% eqt/60% debt</t>
  </si>
  <si>
    <t>Const of 2 x 100MVA 220/132/33 KV Grid S/S at Kuanrmunda</t>
  </si>
  <si>
    <t>Kuanrmunda</t>
  </si>
  <si>
    <t>Construction of 132/33 KV Grid S/S at Lakhanpur alongwith associated Transmission line from Brajrajnagar.</t>
  </si>
  <si>
    <t>laKakhanpur</t>
  </si>
  <si>
    <t>Deposit (NSPCL)</t>
  </si>
  <si>
    <t xml:space="preserve">Diversion of 132 KV D/C Line from Loc. No. 9 to Loc No. 12 of 132KV CPP-II (NSPCL, Rourkela) to MSDS-V, SAIL, RSP line along with connecting the line </t>
  </si>
  <si>
    <t>NSPCL, Rourkela</t>
  </si>
  <si>
    <t>Deposit(M/S East CostRailways)</t>
  </si>
  <si>
    <t>Construction of 132 KV SC Line (Two Conductor) on DC tower from existing 220/132/33KV Lapanga Grid S/S to proposed RTSS at Rengali (Approximate Line l</t>
  </si>
  <si>
    <t>Lapanga-Rengali</t>
  </si>
  <si>
    <t>14.51.5.5</t>
  </si>
  <si>
    <t>RRCP-II</t>
  </si>
  <si>
    <t>Construction of 132KV LILO Line from 132 KV Chhend-Shri Ganesh Metaliks Circuit (Between Loc. No. 50 to 53) to 220/132/33 KV GSS, Kuanrmunda.</t>
  </si>
  <si>
    <t>Chhend</t>
  </si>
  <si>
    <t>14.51.6.7</t>
  </si>
  <si>
    <t>RRCP-I</t>
  </si>
  <si>
    <t>Construction of 132 KV D/C line from 400/220/132/33 KV Grid S/s at Lapanga to 132/33 KV GSS Brajarajnagar alongwith diversion of 220 KV DC IB-Budhipad</t>
  </si>
  <si>
    <t>Lapanga-Remja</t>
  </si>
  <si>
    <t>EHT (CONST) DIVISION , BOLANGIR</t>
  </si>
  <si>
    <t>132/33 KV Grid S/S Thuapali (Deshbhatli) &amp; Associated Line</t>
  </si>
  <si>
    <t>Thuapali</t>
  </si>
  <si>
    <t>132/33 KV Grid S/S B.M.Pur &amp; Associated 132 KV Line From Sonepur to B.M. Pur</t>
  </si>
  <si>
    <t>SIP</t>
  </si>
  <si>
    <t>132/33 KV Grid S/S Bhatli &amp; Associated Line</t>
  </si>
  <si>
    <t>Bhatli</t>
  </si>
  <si>
    <t>14.22.5.7</t>
  </si>
  <si>
    <t>220KV DC Line From Existing GSS Sadeipali, New Bolangir to GSS Kesinga</t>
  </si>
  <si>
    <t>2x100 MVA, 220/132 KV S/S at Kesinga with 220 KV  D/C line from Bolangir to Kesinga &amp; 2no. 220 KV bay extension at Bolangir.</t>
  </si>
  <si>
    <t>Kesinga</t>
  </si>
  <si>
    <t>Construction work of 220KV LILO of Bolangir-Kesinga line for connectivity to 400/220 KV GSS Madhiapali PGCIL Bolangir</t>
  </si>
  <si>
    <t>01 No 33KV feeder Bay Extention at 132/33 GSS BHATLI For GANGADHAR MEHER LIFT IRRIGATION PROJECT</t>
  </si>
  <si>
    <t>14.47.6.5</t>
  </si>
  <si>
    <t>Deposit (BPCL)</t>
  </si>
  <si>
    <t>Construction of BPCL BHATLI LINE BIO ETHANOL</t>
  </si>
  <si>
    <t>14.51.5.8</t>
  </si>
  <si>
    <t>2nd 132KV Feeder Bay at 132/33 KV Grid SS Padampur &amp; 132 /33 KV Grid Ss Nuapada</t>
  </si>
  <si>
    <t>Padampur-Nuapada</t>
  </si>
  <si>
    <t>Const circle,Berhempur</t>
  </si>
  <si>
    <t>EHT (CONST) DIVISION , JEYPORE</t>
  </si>
  <si>
    <t>System Improvement Project</t>
  </si>
  <si>
    <t>Transformer of 2x20 MVA 132/33 KV Grid S/s at Nawarangpur</t>
  </si>
  <si>
    <t>GSS Nawarangpur &amp; Associated Line</t>
  </si>
  <si>
    <t xml:space="preserve">Nawarangpur </t>
  </si>
  <si>
    <t>Construction of 2x20 MVA 132/33 KV Grid S/s at Nawarangpur with associated 132 KV DC line for LILO arrangement of existing 132 KV Jayanagar - Tentulik</t>
  </si>
  <si>
    <t>Equity 300</t>
  </si>
  <si>
    <t>GSS Pottangi</t>
  </si>
  <si>
    <t>GSS Pottangi &amp; Associated Line</t>
  </si>
  <si>
    <t xml:space="preserve">Pottangi </t>
  </si>
  <si>
    <t>Construction of 132/33 KV Grid S/s at Boriguma with LILO of existing 132 KV SC line from 220/132KV grid substation, Jaynagar to 132/33KV grid substati</t>
  </si>
  <si>
    <t>GSS Boriguma &amp; Associated Line</t>
  </si>
  <si>
    <t xml:space="preserve">Boriguma </t>
  </si>
  <si>
    <t>14.22.6.7</t>
  </si>
  <si>
    <t>132/33 KV Grid S/S, BORIGUMA [Conductors - Material Cost ]</t>
  </si>
  <si>
    <t>Boriguma LILO line</t>
  </si>
  <si>
    <t>Const. of 220 KV LILO line from 220/132KV grid substation, Balimela to Jaynagar LILO at Govindpali SC including bays.</t>
  </si>
  <si>
    <t>Balimela-Malkangir to Govindpali Line</t>
  </si>
  <si>
    <t>Govindpali</t>
  </si>
  <si>
    <t>OPTCL OWN FUNDING</t>
  </si>
  <si>
    <t>Stringing of 2nd circuit (three conductors) from LILO point of existing 220 KV Balimela-Malkangiri Line to Newly constructed 220/33 KV Grid S/S Kalime</t>
  </si>
  <si>
    <t>Balimela-Malkangir to Kalimela Line</t>
  </si>
  <si>
    <t>Kalimela</t>
  </si>
  <si>
    <t>Const. of 220/33 KV Grid S/s at Govindapalli with LILO of 220 KV SC line from Balimela to Malkangiri.</t>
  </si>
  <si>
    <t>GSS Govindpali</t>
  </si>
  <si>
    <t>Equity</t>
  </si>
  <si>
    <t>132KV Bay swapping at Jayanagar End</t>
  </si>
  <si>
    <t>Jayanagar-Sunabeda Line</t>
  </si>
  <si>
    <t>CONSTRUCTION OF 132 KV DC LINE ON DC TOWER FROM THE EXISTING 220/132/33 KV S/S AT JAYANAGAR TO THE EXISTING 132/33 KV S/S AT SUNABEDA</t>
  </si>
  <si>
    <t>Deposit by Avantika</t>
  </si>
  <si>
    <t>Const of 2no 33kv Bay at 220KV Grid sub-station Gobindapalli Avantika Work</t>
  </si>
  <si>
    <t>GSS Govindpali DW</t>
  </si>
  <si>
    <t>Deposit by EE Megalift</t>
  </si>
  <si>
    <t>Construction of 1No 33kv Bay at 220/33 kv Grid s/s Gobindapalli for megalift project at saradaput</t>
  </si>
  <si>
    <t>EHT(CONST) DIVISION , BERHAMPUR</t>
  </si>
  <si>
    <t>Construction of 132/33 KV Grid S/s GIS at Hinjilikatu, Ganjam</t>
  </si>
  <si>
    <t>GIS Hinjilikatu</t>
  </si>
  <si>
    <t>Hinjilikatu</t>
  </si>
  <si>
    <t>2*20 mva 132/33 kv SS at R UDAYGIRI with 132 kv line from MOHANA to R UDAYGIRI [Transformer]</t>
  </si>
  <si>
    <t>220 KV DC LILO line from 220 KV Narendrapur-Therubali DC line to 220/132/33 KV Grid S/s.Aska</t>
  </si>
  <si>
    <t>Narendrapur-Therubali to Aska</t>
  </si>
  <si>
    <t>EHT (CONST) DIVISION , RAYAGADA</t>
  </si>
  <si>
    <t>Construction of 220/132/33 KV Grid S/s at Gunupur with 220 KV LILO arrangement from existing 220 KV Theruvalli- Narendrapur Ckt-I and 132 KV Lilo arra</t>
  </si>
  <si>
    <t>GSS Gunupur</t>
  </si>
  <si>
    <t>Gunupur</t>
  </si>
  <si>
    <t>Construction of 132/33 KV Grid S/S At Brundabahal &amp; its associated 132 KV LILO Transmission Line</t>
  </si>
  <si>
    <t>GSS Brundabahal</t>
  </si>
  <si>
    <t>Brundabahal</t>
  </si>
  <si>
    <t>Construction of 132KV SC line on DC tower from existing loc no-170 of Akhusingh-Paralakhemundi line to proposed Loc No-41 of RTSS Palasingh line, in r</t>
  </si>
  <si>
    <t>Akhusingh-Paralakhemundi line to RTSS Palasingh</t>
  </si>
  <si>
    <t>DEPOSITS by Eco Rly</t>
  </si>
  <si>
    <t>220 KV Traction line from 220 /33 Kv Grid S/S Laxmipur to 220 / 25 KV RTSS Laxmipur</t>
  </si>
  <si>
    <t>RTSS Laxmipur</t>
  </si>
  <si>
    <t>Laxmipur</t>
  </si>
  <si>
    <t>132KV 2Phase line from 132/33 KV Grid S/S Bhawanipatna to RTSS,Bhawanipatna</t>
  </si>
  <si>
    <t>RTSS Bhawanipatna</t>
  </si>
  <si>
    <t>Bhawanipatna</t>
  </si>
  <si>
    <t>onstruction of 132 KV SC line on DC Tower (Two Conductor) from U/C 220/132/33 KV Grid Sub-station, Gunupur to proposed RTSS, Palasingi and 132 KV feed</t>
  </si>
  <si>
    <t>RTSS Palasing</t>
  </si>
  <si>
    <t>Palasingh</t>
  </si>
  <si>
    <t>Construction of 132 KV SC ( 2 phase) Traction line from existing 132 /33 KV Grid Bhawanipatna to proposed RTSS Lanjigarh along with one no 132 KV feed</t>
  </si>
  <si>
    <t>RTSS Lanjigarh</t>
  </si>
  <si>
    <t>Lanjigard</t>
  </si>
  <si>
    <t>Const circle,BBSR</t>
  </si>
  <si>
    <t>EHT (CONST) DIVISION , BBSR</t>
  </si>
  <si>
    <t>14.55.5.6</t>
  </si>
  <si>
    <t>SCRIPS</t>
  </si>
  <si>
    <t>220/33KV GIS S/S at Kantabada</t>
  </si>
  <si>
    <t>Kantabada</t>
  </si>
  <si>
    <t>Const. of 220/33KV GIS substation at Nayapalli</t>
  </si>
  <si>
    <t>Nayapali</t>
  </si>
  <si>
    <t>Civil Circle, Bhubaneswar</t>
  </si>
  <si>
    <t>CWD-II,BURLA</t>
  </si>
  <si>
    <t>14.75.2.104</t>
  </si>
  <si>
    <t>Construction of Extension to Control Room Building for providing Carrier Room of Telecom Sub-Division and E&amp;MR Sub-Division Office with Store in 132/33 KV Grid Sub-Station Campus at Rajgangpur</t>
  </si>
  <si>
    <t>132/33 KV Grid Sub-Station Campus at Rajgangpur In Sundargarh District</t>
  </si>
  <si>
    <t>Renovation Works to 400/132/33 KV Grid S/S Control room of OPTCL at Lapanga.( provision for Grading concrete to Roof)</t>
  </si>
  <si>
    <t>400/132/33 KV Grid Sub-Station Control room of OPTCL at Lapanga in Sambalpur District</t>
  </si>
  <si>
    <t>Renovation of 220/132/33 KV Grid Sub-Station Control room Building of OPTCL at Joda.</t>
  </si>
  <si>
    <t>220/132/33 KV Grid Sub-Station Control room Building of OPTCL at Joda in Keonjhar District</t>
  </si>
  <si>
    <t>14.75.2.204</t>
  </si>
  <si>
    <t>Renovation to E&amp;MR Division &amp; Sub-Divisionors office Building of OPTCL at Burla in the District of Sambalpur. (Provision for inside &amp; outside Repairing &amp; Painting, vitrified  &amp; PeriPheral development)</t>
  </si>
  <si>
    <t>Burla in Sambalpur District</t>
  </si>
  <si>
    <t>14.75.4.104</t>
  </si>
  <si>
    <t>Provision for paving the Bern's of the approach road in 220/132 KV Bolangir (New) GSS of OPTCL at sadeipali-Bolangir (by using cement concrete paver blocks)</t>
  </si>
  <si>
    <t>220/132 KV Bolangir (New) Grid Sub-Station of OPTCL at sadeipali-Bolangir in Bolangir District</t>
  </si>
  <si>
    <t>14.75.4.134</t>
  </si>
  <si>
    <t>Improvement to Boundary wall around 132/33 KV Grid Sub-Station campus of OPTCL at Rairakhole.(Provision for repairing and heightening of Boundary wall)</t>
  </si>
  <si>
    <t>132/33 KV Grid Sub-Station campus of OPTCL at Rairakhole in Sambalpur District</t>
  </si>
  <si>
    <t>Improvement to Boundary wall around 132/33 KV Grid Sub-Station at Uditnagar, Rourkela (Provision for Heightening, Repairing &amp; Painting of Boundary wall)</t>
  </si>
  <si>
    <t>132/33 KV Grid Sub-Station at Uditnagar, Rourkela in Sundargarh District</t>
  </si>
  <si>
    <t>Re-Construction of Boundry wall around 220/132/33 KV Grid Sub-Station Campus of OPTCL at Kesinga.</t>
  </si>
  <si>
    <t>220/132/33 KV Grid Sub-Station of OPTCL at Kesinga in Kalahandi District</t>
  </si>
  <si>
    <t>Improvement to boundary wall arround 220/32 KV Grid Sub-Station Campus of OPTCL at Tarkera-Rourkela.</t>
  </si>
  <si>
    <t>220/132 KV Grid Sub-Station of OPTCL at Tarkera-Rourkela in Sundargarh District.</t>
  </si>
  <si>
    <t>Improvement to Boundary wall arround 132/33 KV Grid Sub-Station of OPTCL at Kalunga.(Provision for Boundary wall at the West side of the Control Room)</t>
  </si>
  <si>
    <t>132/33 KV Grid Sub-Station of OPTCL at Kalunga in Sundargarh District</t>
  </si>
  <si>
    <t>Const circle,jajpur</t>
  </si>
  <si>
    <t>EHT (CONST) DIVISION , BALASORE</t>
  </si>
  <si>
    <t>Govt Funding</t>
  </si>
  <si>
    <t>Constn. of 2X160 MVA &amp; 2X40MVA, 220/132/33 KV Grid S/S with SAS at Balimunda(Dhamara) and Associate 220 KV LILO Line from Loc. No. 277 of exisiting 22</t>
  </si>
  <si>
    <t>Dhamra</t>
  </si>
  <si>
    <t>29.06.2018</t>
  </si>
  <si>
    <t>24.04.2023</t>
  </si>
  <si>
    <t xml:space="preserve">JICA </t>
  </si>
  <si>
    <t>Constn. of 2 x 20 MVA, 132/33KV S/S, CHANDIPUR with 132 KV LILO Line. Jica Funded</t>
  </si>
  <si>
    <t>Chandipur</t>
  </si>
  <si>
    <t>18.02.2019</t>
  </si>
  <si>
    <t>31.08.2022</t>
  </si>
  <si>
    <t>Constn. Of one No 132/33 KV Bay at Kuchei End (PGCIL)</t>
  </si>
  <si>
    <t>Kuchei</t>
  </si>
  <si>
    <t>26.06.2023</t>
  </si>
  <si>
    <t>01.08.2024</t>
  </si>
  <si>
    <t>14.53.5.6</t>
  </si>
  <si>
    <t>DRPS-1</t>
  </si>
  <si>
    <t>Const. Of 132KV DC Line from propose 220/132/33 kv G/S ,Dhamara at Balimunda to 132/33 kv GIS Chandbali.DRPS Scheme (Gupta Power)</t>
  </si>
  <si>
    <t>Balimunda-Chandbali</t>
  </si>
  <si>
    <t>30.06.2019</t>
  </si>
  <si>
    <t>13.02.2024</t>
  </si>
  <si>
    <t>EHT(CONST) DIVISION, CUTTACK</t>
  </si>
  <si>
    <t>SIP(30% Equity)</t>
  </si>
  <si>
    <t>Construction of 220/33KV grid sub-station at Balichandrapur (Palei) with associated lines.</t>
  </si>
  <si>
    <t>Balichandrapur</t>
  </si>
  <si>
    <t>27.02.2019</t>
  </si>
  <si>
    <t>CWD-I,BHUBANESWAR</t>
  </si>
  <si>
    <t>14-75-2104</t>
  </si>
  <si>
    <t>IMPROVEMENT TO 132/33 KV Control Room building  at KHURDA. (Providing grading concrete, UPVC doors and windows, Al. false ceiling, ladies retiring room, AE(M)  office room and inside, outside repairing and painting)</t>
  </si>
  <si>
    <t>132/33 KV Control Room building  at KHURDA</t>
  </si>
  <si>
    <t>08.02.2024</t>
  </si>
  <si>
    <t>07.06.24</t>
  </si>
  <si>
    <t>IMPROVEMENT TO 132/33 KV GRID SUB - STATION AT CHANDAKA (Providing grading concrete, control room false ceilling with led light, inside and outside repairing and painting)</t>
  </si>
  <si>
    <t xml:space="preserve">132/33 KV GRID SUB - STATION AT CHANDAKA </t>
  </si>
  <si>
    <t>07.02.24</t>
  </si>
  <si>
    <t>06.06.24</t>
  </si>
  <si>
    <t>Renovation of control room building and Re-construction of broken boundary wall inside 132/33 kv Grid S/s at Jajpur Road and construction of ladies and gents rest room cum toilet inside 132/33 kv grid s/s at Jajpur Road.</t>
  </si>
  <si>
    <t>132/33 kv Grid S/s at Jajpur Road</t>
  </si>
  <si>
    <t>16.10.23</t>
  </si>
  <si>
    <t>15.02.24</t>
  </si>
  <si>
    <t>Renovation of control room building inside 220/132 KV grid s/s OPTCL theruvalli vitrified tile flooring renovation of toilets partition walling, false ceiling repairing and painting etc</t>
  </si>
  <si>
    <t>220/132 KV grid s/s OPTCL theruvalli</t>
  </si>
  <si>
    <t>15.03.24</t>
  </si>
  <si>
    <t>Imrovement to 220/33 kV Grid sub staion at samaghara (providing outside repairing and painting)</t>
  </si>
  <si>
    <t>220/33 kV Grid sub staion at samaghara</t>
  </si>
  <si>
    <t>14.03.24</t>
  </si>
  <si>
    <t>13.06.24</t>
  </si>
  <si>
    <t>Renovatin of control room building at 220/132/33 KV grid s/s at paradeep (Providing grading concrete with parapet repair, inside and outside repairing and painting)</t>
  </si>
  <si>
    <t xml:space="preserve">220/132/33 KV grid s/s at paradeep </t>
  </si>
  <si>
    <t>01.02.24</t>
  </si>
  <si>
    <t>30.04.24</t>
  </si>
  <si>
    <t>Renovation of 132/33 KV grid s/s at Karanjia (provision of crack repairing, plastering , painting , tile flooring, False ceilling &amp; Light, toilets renovatino etc)</t>
  </si>
  <si>
    <t>132/33 KV grid s/s at Karanjia</t>
  </si>
  <si>
    <t>18.11.23</t>
  </si>
  <si>
    <t>17.02.24</t>
  </si>
  <si>
    <t>Extension of Existing battery room at 132/33 KV Grid s/s chandpur</t>
  </si>
  <si>
    <t>132/33 KV Grid s/s chandpur</t>
  </si>
  <si>
    <t>08.07.2024</t>
  </si>
  <si>
    <t>07.10.24</t>
  </si>
  <si>
    <t>14-75-2204</t>
  </si>
  <si>
    <t>Improvement to T W Building OPTCL BBSR (Providing grading concrete, outside repairing &amp; painting)</t>
  </si>
  <si>
    <t>Bhubaneswar</t>
  </si>
  <si>
    <t>18.03.24</t>
  </si>
  <si>
    <t>17.06.24</t>
  </si>
  <si>
    <t>Improvement to SLDC Building Mancheswar (Providing outside repairing , painting, paver block)</t>
  </si>
  <si>
    <t>21.02.24</t>
  </si>
  <si>
    <t>20.05.24</t>
  </si>
  <si>
    <t>Supply of RMU alongwith active supervision of M/S Siemens Representative at the time of erection and commissioning at Tech Tower Building, OPTCL</t>
  </si>
  <si>
    <t>Construction of staircase Attached to New zone office building inside 220/132 KV Grid Presmises at Remuna Golei</t>
  </si>
  <si>
    <t>220/132 KV Grid Presmises at Remuna Golei</t>
  </si>
  <si>
    <t>19.03.24</t>
  </si>
  <si>
    <t>18.05.24</t>
  </si>
  <si>
    <t>Peripherial development of power community center at OPTCL colony, Bhoinagar, Bhubaneswar (Providing VDF flooring to approach road, parking space and kitchen)</t>
  </si>
  <si>
    <t>12.12.24</t>
  </si>
  <si>
    <t>11.04.25</t>
  </si>
  <si>
    <t>14-75-2304</t>
  </si>
  <si>
    <t>Furnishing and finishing items for water supply and sanitary washing and painting works to D-TYPE-2 NOS ,E type 2 nos. &amp; Ftype-4 nos constructed earlier in core house shape in 132/33 kv Grid s/s at Jajpur Town.</t>
  </si>
  <si>
    <t>132/33 kv Grid s/s at Jajpur Town.</t>
  </si>
  <si>
    <t>14-75-2404</t>
  </si>
  <si>
    <t>Construction of store godown inside 132/33 KV Grid s/s Rayagada</t>
  </si>
  <si>
    <t>132/33 KV Grid s/s Rayagada</t>
  </si>
  <si>
    <t>29.4.23</t>
  </si>
  <si>
    <t>28.8.23</t>
  </si>
  <si>
    <t>Construction of open stock yard at 400/220/132 KV Grid s/s, Mendhasal</t>
  </si>
  <si>
    <t>400/220/132 KV Grid s/s, Mendhasal</t>
  </si>
  <si>
    <t>Construction of RCC roof closed store building at 132/33 KV Grid S/s at Chandaka</t>
  </si>
  <si>
    <t>132/33 KV Grid S/s at Chandaka</t>
  </si>
  <si>
    <t>17.07.24</t>
  </si>
  <si>
    <t>Improvement to 132/33 KV Grid s/s at Kesura (providing parking shed)</t>
  </si>
  <si>
    <t xml:space="preserve">132/33 KV Grid s/s at Kesura </t>
  </si>
  <si>
    <t>02.01.25</t>
  </si>
  <si>
    <t>01.03.25</t>
  </si>
  <si>
    <t>14-75-4104</t>
  </si>
  <si>
    <t>Improvement to road and parking area at F.W &amp; T.W Building OPTCL, Bhubaneswar</t>
  </si>
  <si>
    <t>F.W &amp; T.W Building OPTCL, Bhubaneswar</t>
  </si>
  <si>
    <t>17.6.24</t>
  </si>
  <si>
    <t>Construction of peripheral road around switchyard of  400/33 KV Grid s/s at mendhasala</t>
  </si>
  <si>
    <t>400/33 KV Grid s/s at mendhasala</t>
  </si>
  <si>
    <t>07.11.24</t>
  </si>
  <si>
    <t>Construction of peripheral road around 132/33 KV Grid s/s at Puri (Balance portion)</t>
  </si>
  <si>
    <t xml:space="preserve">132/33 KV Grid s/s at Puri </t>
  </si>
  <si>
    <t>Construction of Periphery road to 132/33 kv Grid S/s switchyard Jajpur road (Balance portion southside)</t>
  </si>
  <si>
    <t>132/33 kv Grid S/s switchyard Jajpur road</t>
  </si>
  <si>
    <t>14.06.24</t>
  </si>
  <si>
    <t>Construction of CC road from NH to 220/132 KV grid s/s and OPTCL Colony at 220/132 KV grid s/s at Bhadrak</t>
  </si>
  <si>
    <t>220/132 KV grid s/s at Bhadrak</t>
  </si>
  <si>
    <t>9.6.23</t>
  </si>
  <si>
    <t>8.10.23</t>
  </si>
  <si>
    <t>Improvement to approach road infront of telecom and E&amp;mr s/d, Puri (Provision for concrete pavement)</t>
  </si>
  <si>
    <t xml:space="preserve"> E&amp;mr s/d, Puri</t>
  </si>
  <si>
    <t>07.01.25</t>
  </si>
  <si>
    <t>06.03.25</t>
  </si>
  <si>
    <t>Improvement to front approach of control room from 132/33 KV grid s/s of OPTCL at Khurda</t>
  </si>
  <si>
    <t>132/33 KV grid s/s of OPTCL at Khurda</t>
  </si>
  <si>
    <t>Improvement to connecting approach to control room building in 132/33 KV Grid s/s campus at chandpur (provision for concrete pavement approach from main entrance gate to porch of control room)</t>
  </si>
  <si>
    <t xml:space="preserve"> 132/33 KV Grid s/s campus at chandpur </t>
  </si>
  <si>
    <t>Improvement of approach road inside switchyard at 132/33 KV Grid S/S at chandikhol (providing cement concrete approach road)</t>
  </si>
  <si>
    <t>at 132/33 KV Grid S/S at chandikhol</t>
  </si>
  <si>
    <t>11.03.25</t>
  </si>
  <si>
    <t>14-75-4124</t>
  </si>
  <si>
    <t>Construction of vehicle parking shed at 220 KV GIS s/s at infocity-II</t>
  </si>
  <si>
    <t>220 KV GIS s/s at infocity-II</t>
  </si>
  <si>
    <t>13.01.25</t>
  </si>
  <si>
    <t>12.03.25</t>
  </si>
  <si>
    <t>Construction of two wheeler parking shed at 132/33 KV Grid s/s at Arugul</t>
  </si>
  <si>
    <t>at 132/33 KV Grid s/s at Arugul</t>
  </si>
  <si>
    <t>Improvement to 132/33 KV GSS OPTCL Akhushinghi (Renovation of store room and parking shed)</t>
  </si>
  <si>
    <t xml:space="preserve">132/33 KV GSS OPTCL Akhushinghi </t>
  </si>
  <si>
    <t>Improvement to 220/132 KV GSS at Therubali (Providing open stockyard)</t>
  </si>
  <si>
    <t>220/132 KV GSS at Therubali</t>
  </si>
  <si>
    <t>Improvement to 132/33 KV Grid s/s at Konark (providing parking shed)</t>
  </si>
  <si>
    <t>132/33 KV Grid s/s at Konark</t>
  </si>
  <si>
    <t>Renovation of storm water drain in switchyard face at the proximity of back side gate inside 220/33 KV GSS at Samangara</t>
  </si>
  <si>
    <t>220/33 KV GSS at Samangara</t>
  </si>
  <si>
    <t>14-75-4134</t>
  </si>
  <si>
    <t>Reconstruction of damaged compound wall around 220/132 KV S/S of OPTCL at remuna Golei, Balasore (Balance Portion) (Release of EoT)</t>
  </si>
  <si>
    <t>220/132 KV S/S of OPTCL at remuna Golei, Balasore</t>
  </si>
  <si>
    <t>25.5.23</t>
  </si>
  <si>
    <t>24.8.23</t>
  </si>
  <si>
    <t>Re construction of broken compound wall around EHT, Construcition Store at Jajpiur Road(Provision at west and north side of the store yard</t>
  </si>
  <si>
    <t>Construcition Store at Jajpiur Road</t>
  </si>
  <si>
    <t>09.10.23</t>
  </si>
  <si>
    <t>08.01.24</t>
  </si>
  <si>
    <t>Construction of damaged compound wall and raising of compound wall with concenrtina coil cuttack chandbali road side at 132/33 kV  grid S/s at kendrapara</t>
  </si>
  <si>
    <t>132/33 kV  grid S/s at kendrapara</t>
  </si>
  <si>
    <t>28.11.23</t>
  </si>
  <si>
    <t>27.03.2024</t>
  </si>
  <si>
    <t>Construction of compound wall around Multi-storied office building at Tulasipur, Cuttack</t>
  </si>
  <si>
    <t>at Tulasipur, Cuttack</t>
  </si>
  <si>
    <t>Construction of safty fencing zone wall with steel grill for 132/33 KV OPTCL switchyard, Chainpal</t>
  </si>
  <si>
    <t xml:space="preserve"> 132/33 KV OPTCL switchyard, Chainpal</t>
  </si>
  <si>
    <t>14.05.24</t>
  </si>
  <si>
    <t>CONSTRUCTION OF COMPOUND WALL ARROUND 132/33 KV GRID SUB - STATION AT MANCHESWAR.</t>
  </si>
  <si>
    <t>132/33 KV GRID SUB - STATION AT MANCHESWAR.</t>
  </si>
  <si>
    <t>06.01.24</t>
  </si>
  <si>
    <t>05.06.24</t>
  </si>
  <si>
    <t>CONSTRUCTION OF COMPOUND WALL ARROUND 132/33 KV GRID SUB - STATION AT KHURDA.</t>
  </si>
  <si>
    <t>132/33 KV GRID SUB - STATION AT KHURDA.</t>
  </si>
  <si>
    <t>22.03.24</t>
  </si>
  <si>
    <t>21.07.24</t>
  </si>
  <si>
    <t>M/R to Qtr No C-1 (Duplex) inside OPTCL at Bhoinagar Bhubaneswar (providing polymer based watef proofing treatment,UPVC window, vitrified tile flooring, WPC coowkath, repairing and painting)</t>
  </si>
  <si>
    <t>14.10.24</t>
  </si>
  <si>
    <t>13.12.24</t>
  </si>
  <si>
    <t>Const. of Compound Wall around the OPTCL colony at Choudwar</t>
  </si>
  <si>
    <t>OPTCL colony at Choudwar</t>
  </si>
  <si>
    <t>06.09.24</t>
  </si>
  <si>
    <t>05.01.25</t>
  </si>
  <si>
    <t>Const. of Compound Wall at west, south &amp; east of 220/33 KV GSS at Nayagarh</t>
  </si>
  <si>
    <t>220/33 KV GSS at Nayagarh</t>
  </si>
  <si>
    <t>17.09.24</t>
  </si>
  <si>
    <t>Telecom circle meramunduli</t>
  </si>
  <si>
    <t>TELECOM DIVISION , MERAMUNDALI</t>
  </si>
  <si>
    <t>14.47.5.8</t>
  </si>
  <si>
    <t>Deposit Work</t>
  </si>
  <si>
    <t>MCL Nandira deposit work</t>
  </si>
  <si>
    <t xml:space="preserve">MCL Berhampur </t>
  </si>
  <si>
    <t>TELECOM DIVISION, SAMBALPUR</t>
  </si>
  <si>
    <t>NTPC Dulanga Coal mine works Nil</t>
  </si>
  <si>
    <t>Dulanga Coal mines of NTPC to SLDC BBSR</t>
  </si>
  <si>
    <t>16.02.2024</t>
  </si>
  <si>
    <t>TELECOM DIVISION, BOLANGIR</t>
  </si>
  <si>
    <t>220 kv Bolangfir -Kesinga line</t>
  </si>
  <si>
    <t>TELECOM DIVISION, JAJPUR</t>
  </si>
  <si>
    <t>14.22.5.8</t>
  </si>
  <si>
    <t>Data integration of NINL with SLDC</t>
  </si>
  <si>
    <t>22. Jun.24</t>
  </si>
  <si>
    <t>O&amp;M Cercle,Berhempur</t>
  </si>
  <si>
    <t>EHT (O &amp; M) DIVISION ,CHHATRAPUR (NEW)</t>
  </si>
  <si>
    <t>Construction of wire mess fencing around 132Kv and 33kv Switchyard of GSS, Ganjam</t>
  </si>
  <si>
    <t>132/33KVGrid S/s Ganjam</t>
  </si>
  <si>
    <t>EHT (O &amp; M) DIVISION , BERHAMPUR</t>
  </si>
  <si>
    <t>PSDF</t>
  </si>
  <si>
    <t>"PCC Work in 220 KV &amp; 132 KV Switchyards and water Supply points earth pits in 33 KV , 132 KV and 220 KV Switchyards at 220/132/33 KV GSS Narendrapur.</t>
  </si>
  <si>
    <t>PCC work in 220 KV and 132 KV S/Y and Hydrant systems for supply of water to earth pits in 33 KV, 132 KV and 220 KV S/Y at Grid S/S
Narendrapur.</t>
  </si>
  <si>
    <t>Narendrapur GSS</t>
  </si>
  <si>
    <t>PCC,Rementaling with water points for earth pits of 132 KV and 33 KV Switchyard at 132/33 KV GSS Mohana Under EHT(O&amp;M) Division OPTCL Berhampur.</t>
  </si>
  <si>
    <t>Mohana GSS</t>
  </si>
  <si>
    <t>PCC Rementaling with water points for earth pits of 132 &amp; 33 KV Switchyard at 132/33 KV Grid S/S Digapahandi under EHT(O&amp;M) Division OPTCL Berhampur.</t>
  </si>
  <si>
    <t>Digapahandi  GSS</t>
  </si>
  <si>
    <t>Erection and commissioning of 1 No of 20 MVA  132/33 KV Power Transformer at 132/33 KV GSS Chikiti.</t>
  </si>
  <si>
    <t>Commissioning of 1 No of 20 MVA  132/33 KV Power Transformer at 132/33 KV GSS Chikiti.</t>
  </si>
  <si>
    <t>Chikiti GSS</t>
  </si>
  <si>
    <t>Nitrogen Injection Type Fire prevention and extinguishing system (NIFPES) including accessories at GSS Chikiti</t>
  </si>
  <si>
    <t>20MVA Power Transformer Bay of Chikiti GSS</t>
  </si>
  <si>
    <t>EHT (O &amp; M) DIVISION ,BHANJANAGAR</t>
  </si>
  <si>
    <t>PCC and metaling of 220 KV switchyard at Grid S/S Bhanjanaga</t>
  </si>
  <si>
    <t>BHANJANAGAR</t>
  </si>
  <si>
    <t>Provision of additional earthmat and earthing required at GSS, Phulbani</t>
  </si>
  <si>
    <t>PHULBANI</t>
  </si>
  <si>
    <t>Providing of 1 no of OC+6 type interposing tower over river Badanadi between loc no 15 &amp; 16 of 220 KV Bhanjanagar-Nayagarh DC line</t>
  </si>
  <si>
    <t>Deposit work</t>
  </si>
  <si>
    <t>33KV dedicated feeder bay of 132/33KV Grid S/S Phulbani at Medical college Campus (Amount received from R &amp; B Division Phulbani</t>
  </si>
  <si>
    <t>Const of 33kv feeder bay Aska to extend power supply to pH Sub station Janibilli</t>
  </si>
  <si>
    <t>JANIBILI</t>
  </si>
  <si>
    <t>O&amp;M Cercle,Bhubaneswar</t>
  </si>
  <si>
    <t>EHT (O &amp; M) DIVISION , BHUBANESWAR</t>
  </si>
  <si>
    <t>40 MVA,220/33 KV POWER TRANSFORMERS and Nitrogen Fire Prevention System</t>
  </si>
  <si>
    <t>BHUBANESWAR
(220/33kV Grid S/S,INFOCITY-II</t>
  </si>
  <si>
    <t>EHT (O &amp; M) DIVISION ,KHURDA (NEW)</t>
  </si>
  <si>
    <t>Modification of 33kV Incomer Bus (Both Power Transformer I &amp; II)</t>
  </si>
  <si>
    <t xml:space="preserve">220/132/33 kV Grid S/s Atri </t>
  </si>
  <si>
    <t>Upgradation of One No. 12.5MVA 132/33 kV Power transformer No. II (Bharat Bijlee Make) with by one no. 40MVA 132/33 kV Power Transformer (ECE Make) at Grid s/s Chandpur .</t>
  </si>
  <si>
    <t>132/33 KV Grid s/s KHURDA</t>
  </si>
  <si>
    <t>EHT (O&amp;M)DIVISION, PURI</t>
  </si>
  <si>
    <t>REPLACEMENT OF DAMAGED 132/33KV 31.5 MVA TRF BY NEW 132/33KV 40 MVA TRF(WITH INSTALLATION &amp; COMMISSIONING) AT 132/33KV GRID S/S,SHAMUKA.</t>
  </si>
  <si>
    <t>132/33KV GRID S/S,SHAMUKA.</t>
  </si>
  <si>
    <t>UPGRADATION OF TRANSFORMER CAPACITY FROM 1 X 20 MVA TO 2 X 20 MVA AT 132/33KV GRID S/S,SATSANKHA</t>
  </si>
  <si>
    <t>132/33KV GRID S/S,SATSANKHA</t>
  </si>
  <si>
    <t>14.46.6.8</t>
  </si>
  <si>
    <t>"ENGINEERING,SUPPLY , ERECTION , TESTING AND COMMISIONING OF SHIFTING OF 132KV NIMAPARA-SAMAGARA PURI LILO LINE ( 1.2KM APPROX) FROM SRI JAGANNATH MEDICAL COLLEGE.</t>
  </si>
  <si>
    <t>132KV NIMAPARA-SAMAGARA-PURI LINE</t>
  </si>
  <si>
    <t>EHT (O&amp;M) Circle, Cuttack</t>
  </si>
  <si>
    <t>EHT (O &amp; M) DIVISION , CHOUDWAR</t>
  </si>
  <si>
    <t>Augmentation of sub-station capacity of 132/33 KV GSS MANIA (1*12.5+1*20)MVA to (1*12.5+1*20+1*40)MVA along with construction of 3rd 132KV Transformer</t>
  </si>
  <si>
    <t>CHOUDWAR</t>
  </si>
  <si>
    <t>03.10.2024</t>
  </si>
  <si>
    <t>28.03.2025</t>
  </si>
  <si>
    <t>O&amp;M Circle,Cuttack</t>
  </si>
  <si>
    <t>EHT (O&amp;M)DIVISION, PARADEEP</t>
  </si>
  <si>
    <t>Augmentation of 20MVA 132/33KV power transformer of GSS Chandikhole with new 40 MVA transformer.</t>
  </si>
  <si>
    <t>chandikhole</t>
  </si>
  <si>
    <t>Augmentation of S/S capacity from 2x12.5 MVA to 2x20MVA of GSS,Olavar</t>
  </si>
  <si>
    <t>Olavar</t>
  </si>
  <si>
    <t>EHT (O&amp;M)DIVISION, CUTTACK</t>
  </si>
  <si>
    <t>Up-gradation of S/S capacity from (3x40) MVA to (1x63) MVA &amp; (2x40) MVA at GSS ,Cuttack</t>
  </si>
  <si>
    <t>220/132/33KV Grid s/sCuttack</t>
  </si>
  <si>
    <t>17.01.2025</t>
  </si>
  <si>
    <t>Up-gradation of S/s capacity from (1x40+2x20)MVA &amp; (2x40+1x20)MVA at GSS, Phulnakhara .</t>
  </si>
  <si>
    <t>132/33kv Grid S/S Jagatsinghpur</t>
  </si>
  <si>
    <t>09.06.2024</t>
  </si>
  <si>
    <t>Up-gradation of S/s capacity from (1x40+2x20)MVA &amp; (2x40+1x20)MVA at GSS, Jagatsinghpur .</t>
  </si>
  <si>
    <t>132/33kv Grid S/S Phulnakhara</t>
  </si>
  <si>
    <t>12.06.2024</t>
  </si>
  <si>
    <t>O&amp;M circle,jaypore</t>
  </si>
  <si>
    <t>EHT (O &amp; M) DIVISION , JAYANAGER</t>
  </si>
  <si>
    <t>Construction of 132 KV Bus Coupler Bay in spare bay available in 132 KV extension Switchyard at Grid S/s Jayanagar.</t>
  </si>
  <si>
    <t>220/132/33 KV GSS, Jayanagar</t>
  </si>
  <si>
    <t>3rd Transformer bay at 132/33 KV Grid S/s Umerkote</t>
  </si>
  <si>
    <t>132/33 KV GSS,Umerkote</t>
  </si>
  <si>
    <t>Erection and commissioning of 20 MVA ECE make transformer at 132/33 KV GSS, Borigumma</t>
  </si>
  <si>
    <t>132/33 KV GSS,Borigumma</t>
  </si>
  <si>
    <t>Construction of 2 nos of interposing tower for revival of 132KV railway line from Machkund power house to Machkund Road RTSS</t>
  </si>
  <si>
    <t>132KV TLS,Jeypore</t>
  </si>
  <si>
    <t>Erection of tower for diversion of 132KV Maliguda RTSS Lilo line.</t>
  </si>
  <si>
    <t>EHT (O &amp; M) DIVISION ,THERUBALI</t>
  </si>
  <si>
    <t>Laying of earth mat with super impose of existing earth mat in 132 KV &amp; 33 KV switchyard of 220/132/33 KV GSS, Theruvali</t>
  </si>
  <si>
    <t>220/132/33 KV GSS, Theruvali</t>
  </si>
  <si>
    <t>15.06.24</t>
  </si>
  <si>
    <t>Dragging of old 12.5 MVA transformer &amp; erection of new ECE make 20 MVA 132/33 KV power transformer at 220/132/33 KV GSS, Theruvali (w.O. No.291, Dt.2</t>
  </si>
  <si>
    <t>25.01.2025</t>
  </si>
  <si>
    <t>PCC, remetalling of 132 &amp; 33 KV Switchyard at 132/33/11 KV GSS Rayagada</t>
  </si>
  <si>
    <t>132/33/11 KV GSS Rayagada</t>
  </si>
  <si>
    <t>15.09.24</t>
  </si>
  <si>
    <t>PCC &amp; Earthmat at 132/33KV Grid S/S,Akhusingh , under Major Renovation Work</t>
  </si>
  <si>
    <t xml:space="preserve"> 132/33KV Grid S/S,Akhusingh</t>
  </si>
  <si>
    <t>05.12.2023</t>
  </si>
  <si>
    <t>PCC &amp; Earthmat at 132/33KV Grid S/S,Paralakhemundi , under Major Renovation Work</t>
  </si>
  <si>
    <t xml:space="preserve">132/33KV Grid S/S,Paralakhemundi </t>
  </si>
  <si>
    <t>10.01.2024</t>
  </si>
  <si>
    <t>Stringing of single circuit line from Paralakhemundi S/S to Akhusingh S/S on existing DC tower along with 2 nos. Feeder bay extention at both ends.Sub</t>
  </si>
  <si>
    <t>Paralakhemundi S/S to Akhusingh S/S</t>
  </si>
  <si>
    <t>08.12.2010</t>
  </si>
  <si>
    <t>25.02.2025</t>
  </si>
  <si>
    <t>Stringing of single circuit line from Paralakhemundi S/S to Akhusingh S/S on existing DC tower along with 2 nos. Feeder bay extention at both ends.Lin</t>
  </si>
  <si>
    <t>Telecom circle BBSR</t>
  </si>
  <si>
    <t>TELECOMMUNICATION DIVISION,BERHAMPUR</t>
  </si>
  <si>
    <t>OPGW work</t>
  </si>
  <si>
    <t xml:space="preserve">Berhampur </t>
  </si>
  <si>
    <t>Assets Capitalised from CWIP</t>
  </si>
  <si>
    <t>Direct Purchase (Own Fund)</t>
  </si>
  <si>
    <t>Intangible Assets Addition (Own Fund)</t>
  </si>
  <si>
    <t>Total Assets Addition during the FY 2024-25</t>
  </si>
  <si>
    <t>Details of fixed assets capitalised as on 31.03.2025.</t>
  </si>
  <si>
    <t>Transfer to Other Unit R&amp;M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</si>
</sst>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 * #,##0.00_ ;_ * \-#,##0.00_ ;_ * &quot;-&quot;??_ ;_ @_ "/>
    <numFmt numFmtId="164" formatCode="[$-409]d/mmm/yy;@"/>
    <numFmt numFmtId="165" formatCode="dd/mmm/yyyy"/>
    <numFmt numFmtId="166" formatCode="[$-409]d/mmm/yy"/>
    <numFmt numFmtId="167" formatCode="_ * #,##0.0000_ ;_ * \-#,##0.0000_ ;_ * &quot;-&quot;??.00_ ;_ @_ "/>
    <numFmt numFmtId="168" formatCode="d\-mmm\-yy"/>
    <numFmt numFmtId="169" formatCode="_ * #,##0_ ;_ * \-#,##0_ ;_ * &quot;-&quot;??_ ;_ @_ 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sz val="11"/>
      <color theme="1"/>
      <name val="Calibri"/>
      <family val="2"/>
    </font>
    <font>
      <sz val="8"/>
      <color rgb="FF000000"/>
      <name val="Verdana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12"/>
      <color theme="1"/>
      <name val="FkGroteskNeue"/>
    </font>
    <font>
      <sz val="11"/>
      <name val="Calibri"/>
      <family val="2"/>
      <scheme val="minor"/>
    </font>
    <font>
      <sz val="8"/>
      <name val="Verdana"/>
      <family val="2"/>
    </font>
    <font>
      <sz val="11"/>
      <color rgb="FF000000"/>
      <name val="&quot;Times New Roman&quot;"/>
    </font>
    <font>
      <sz val="11"/>
      <name val="Verdana"/>
      <family val="2"/>
    </font>
    <font>
      <sz val="12"/>
      <name val="Calibri"/>
      <family val="2"/>
      <scheme val="minor"/>
    </font>
    <font>
      <sz val="12"/>
      <name val="Verdana"/>
      <family val="2"/>
    </font>
    <font>
      <sz val="12"/>
      <name val="Arial"/>
      <family val="2"/>
    </font>
    <font>
      <sz val="11"/>
      <name val="Arial"/>
      <family val="2"/>
    </font>
    <font>
      <sz val="11"/>
      <name val="Cambria"/>
      <family val="1"/>
    </font>
    <font>
      <sz val="10"/>
      <name val="Arial"/>
      <family val="2"/>
    </font>
    <font>
      <sz val="10"/>
      <color theme="1"/>
      <name val="Verdana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43" fontId="3" fillId="0" borderId="0" xfId="1" applyFont="1" applyFill="1"/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center" wrapText="1"/>
    </xf>
    <xf numFmtId="0" fontId="0" fillId="0" borderId="2" xfId="0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wrapText="1" readingOrder="1"/>
    </xf>
    <xf numFmtId="43" fontId="0" fillId="0" borderId="2" xfId="1" applyFont="1" applyFill="1" applyBorder="1" applyAlignment="1"/>
    <xf numFmtId="164" fontId="0" fillId="0" borderId="2" xfId="0" applyNumberFormat="1" applyFill="1" applyBorder="1" applyAlignment="1"/>
    <xf numFmtId="0" fontId="8" fillId="0" borderId="2" xfId="0" applyFont="1" applyFill="1" applyBorder="1" applyAlignment="1">
      <alignment wrapText="1" readingOrder="1"/>
    </xf>
    <xf numFmtId="0" fontId="9" fillId="0" borderId="2" xfId="0" applyFont="1" applyFill="1" applyBorder="1" applyAlignment="1">
      <alignment vertical="center" wrapText="1"/>
    </xf>
    <xf numFmtId="15" fontId="0" fillId="0" borderId="2" xfId="0" applyNumberFormat="1" applyFill="1" applyBorder="1" applyAlignment="1"/>
    <xf numFmtId="0" fontId="7" fillId="0" borderId="2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top"/>
    </xf>
    <xf numFmtId="0" fontId="8" fillId="0" borderId="2" xfId="0" applyFont="1" applyFill="1" applyBorder="1" applyAlignment="1">
      <alignment horizontal="center" vertical="center" wrapText="1" readingOrder="1"/>
    </xf>
    <xf numFmtId="0" fontId="8" fillId="0" borderId="2" xfId="0" applyFont="1" applyFill="1" applyBorder="1" applyAlignment="1">
      <alignment horizontal="left" vertical="top" wrapText="1" readingOrder="1"/>
    </xf>
    <xf numFmtId="43" fontId="7" fillId="0" borderId="2" xfId="0" applyNumberFormat="1" applyFont="1" applyFill="1" applyBorder="1" applyAlignment="1">
      <alignment wrapText="1"/>
    </xf>
    <xf numFmtId="0" fontId="7" fillId="0" borderId="2" xfId="0" applyFont="1" applyFill="1" applyBorder="1" applyAlignment="1"/>
    <xf numFmtId="165" fontId="7" fillId="0" borderId="2" xfId="0" applyNumberFormat="1" applyFont="1" applyFill="1" applyBorder="1" applyAlignment="1">
      <alignment wrapText="1"/>
    </xf>
    <xf numFmtId="166" fontId="7" fillId="0" borderId="2" xfId="0" applyNumberFormat="1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top" wrapText="1"/>
    </xf>
    <xf numFmtId="2" fontId="7" fillId="0" borderId="2" xfId="0" applyNumberFormat="1" applyFont="1" applyFill="1" applyBorder="1" applyAlignment="1"/>
    <xf numFmtId="166" fontId="7" fillId="0" borderId="2" xfId="0" applyNumberFormat="1" applyFont="1" applyFill="1" applyBorder="1" applyAlignment="1"/>
    <xf numFmtId="43" fontId="7" fillId="0" borderId="2" xfId="1" applyFont="1" applyFill="1" applyBorder="1" applyAlignment="1"/>
    <xf numFmtId="167" fontId="7" fillId="0" borderId="2" xfId="0" applyNumberFormat="1" applyFont="1" applyFill="1" applyBorder="1" applyAlignment="1"/>
    <xf numFmtId="168" fontId="7" fillId="0" borderId="2" xfId="0" applyNumberFormat="1" applyFont="1" applyFill="1" applyBorder="1" applyAlignment="1"/>
    <xf numFmtId="0" fontId="8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wrapText="1"/>
    </xf>
    <xf numFmtId="0" fontId="11" fillId="0" borderId="2" xfId="0" applyFont="1" applyFill="1" applyBorder="1" applyAlignment="1"/>
    <xf numFmtId="0" fontId="10" fillId="0" borderId="2" xfId="0" applyFont="1" applyFill="1" applyBorder="1" applyAlignment="1"/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12" fillId="0" borderId="2" xfId="0" applyFont="1" applyFill="1" applyBorder="1"/>
    <xf numFmtId="168" fontId="10" fillId="0" borderId="2" xfId="0" applyNumberFormat="1" applyFont="1" applyFill="1" applyBorder="1" applyAlignment="1"/>
    <xf numFmtId="0" fontId="13" fillId="0" borderId="2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/>
    <xf numFmtId="0" fontId="14" fillId="0" borderId="2" xfId="0" applyFont="1" applyFill="1" applyBorder="1" applyAlignment="1">
      <alignment horizontal="left" wrapText="1" readingOrder="1"/>
    </xf>
    <xf numFmtId="0" fontId="13" fillId="0" borderId="2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/>
    <xf numFmtId="164" fontId="13" fillId="0" borderId="2" xfId="0" applyNumberFormat="1" applyFont="1" applyFill="1" applyBorder="1" applyAlignment="1"/>
    <xf numFmtId="0" fontId="14" fillId="0" borderId="2" xfId="0" applyFont="1" applyFill="1" applyBorder="1" applyAlignment="1">
      <alignment horizontal="left" vertical="top" wrapText="1" readingOrder="1"/>
    </xf>
    <xf numFmtId="0" fontId="0" fillId="0" borderId="2" xfId="0" applyFill="1" applyBorder="1" applyAlignment="1"/>
    <xf numFmtId="0" fontId="15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/>
    <xf numFmtId="0" fontId="9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43" fontId="9" fillId="0" borderId="2" xfId="1" applyFont="1" applyFill="1" applyBorder="1" applyAlignment="1"/>
    <xf numFmtId="14" fontId="9" fillId="0" borderId="2" xfId="0" applyNumberFormat="1" applyFont="1" applyFill="1" applyBorder="1" applyAlignment="1"/>
    <xf numFmtId="0" fontId="13" fillId="0" borderId="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43" fontId="13" fillId="0" borderId="2" xfId="1" applyFont="1" applyFill="1" applyBorder="1" applyAlignment="1"/>
    <xf numFmtId="0" fontId="0" fillId="0" borderId="0" xfId="0" applyFill="1" applyAlignment="1">
      <alignment horizontal="left" vertical="top"/>
    </xf>
    <xf numFmtId="0" fontId="13" fillId="0" borderId="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wrapText="1"/>
    </xf>
    <xf numFmtId="0" fontId="16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14" fontId="13" fillId="0" borderId="2" xfId="0" applyNumberFormat="1" applyFont="1" applyFill="1" applyBorder="1" applyAlignment="1"/>
    <xf numFmtId="0" fontId="17" fillId="0" borderId="2" xfId="0" applyFont="1" applyFill="1" applyBorder="1" applyAlignment="1">
      <alignment horizontal="left" vertical="top"/>
    </xf>
    <xf numFmtId="0" fontId="18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169" fontId="17" fillId="0" borderId="2" xfId="1" applyNumberFormat="1" applyFont="1" applyFill="1" applyBorder="1" applyAlignment="1"/>
    <xf numFmtId="0" fontId="16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left" vertical="top" wrapText="1"/>
    </xf>
    <xf numFmtId="14" fontId="13" fillId="0" borderId="2" xfId="1" applyNumberFormat="1" applyFont="1" applyFill="1" applyBorder="1" applyAlignment="1"/>
    <xf numFmtId="0" fontId="21" fillId="0" borderId="2" xfId="0" applyFont="1" applyFill="1" applyBorder="1" applyAlignment="1">
      <alignment horizontal="left" vertical="top" wrapText="1"/>
    </xf>
    <xf numFmtId="43" fontId="21" fillId="0" borderId="2" xfId="1" applyFont="1" applyFill="1" applyBorder="1" applyAlignment="1"/>
    <xf numFmtId="0" fontId="21" fillId="0" borderId="2" xfId="0" applyFont="1" applyFill="1" applyBorder="1" applyAlignment="1"/>
    <xf numFmtId="0" fontId="0" fillId="0" borderId="2" xfId="0" applyFill="1" applyBorder="1" applyAlignment="1">
      <alignment horizontal="left" vertical="top"/>
    </xf>
    <xf numFmtId="0" fontId="9" fillId="0" borderId="2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left" vertical="top" wrapText="1"/>
    </xf>
    <xf numFmtId="17" fontId="13" fillId="0" borderId="2" xfId="0" applyNumberFormat="1" applyFont="1" applyFill="1" applyBorder="1" applyAlignment="1">
      <alignment horizontal="left" vertical="top" wrapText="1"/>
    </xf>
    <xf numFmtId="43" fontId="17" fillId="0" borderId="2" xfId="1" applyFont="1" applyFill="1" applyBorder="1" applyAlignment="1"/>
    <xf numFmtId="0" fontId="22" fillId="0" borderId="2" xfId="0" applyFont="1" applyFill="1" applyBorder="1" applyAlignment="1"/>
    <xf numFmtId="43" fontId="13" fillId="0" borderId="2" xfId="1" applyNumberFormat="1" applyFont="1" applyFill="1" applyBorder="1" applyAlignment="1"/>
    <xf numFmtId="0" fontId="0" fillId="0" borderId="2" xfId="0" applyFont="1" applyFill="1" applyBorder="1" applyAlignment="1"/>
    <xf numFmtId="0" fontId="20" fillId="0" borderId="2" xfId="0" applyFont="1" applyFill="1" applyBorder="1" applyAlignment="1"/>
    <xf numFmtId="0" fontId="9" fillId="0" borderId="2" xfId="0" applyFont="1" applyFill="1" applyBorder="1" applyAlignment="1"/>
    <xf numFmtId="0" fontId="17" fillId="0" borderId="2" xfId="0" applyFont="1" applyFill="1" applyBorder="1" applyAlignment="1"/>
    <xf numFmtId="0" fontId="19" fillId="0" borderId="2" xfId="0" applyFont="1" applyFill="1" applyBorder="1" applyAlignment="1"/>
    <xf numFmtId="0" fontId="2" fillId="0" borderId="2" xfId="0" applyFont="1" applyFill="1" applyBorder="1" applyAlignment="1"/>
    <xf numFmtId="14" fontId="23" fillId="0" borderId="2" xfId="1" applyNumberFormat="1" applyFont="1" applyFill="1" applyBorder="1" applyAlignment="1"/>
    <xf numFmtId="43" fontId="0" fillId="0" borderId="2" xfId="1" applyNumberFormat="1" applyFont="1" applyFill="1" applyBorder="1" applyAlignment="1"/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 readingOrder="1"/>
    </xf>
    <xf numFmtId="0" fontId="0" fillId="0" borderId="2" xfId="0" applyFill="1" applyBorder="1" applyAlignment="1">
      <alignment horizontal="left" vertical="center"/>
    </xf>
    <xf numFmtId="15" fontId="9" fillId="0" borderId="2" xfId="0" applyNumberFormat="1" applyFont="1" applyFill="1" applyBorder="1" applyAlignment="1"/>
    <xf numFmtId="0" fontId="13" fillId="0" borderId="2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vertical="center" wrapText="1" readingOrder="1"/>
    </xf>
    <xf numFmtId="14" fontId="0" fillId="0" borderId="2" xfId="0" applyNumberFormat="1" applyFill="1" applyBorder="1" applyAlignment="1"/>
    <xf numFmtId="43" fontId="0" fillId="0" borderId="2" xfId="0" applyNumberFormat="1" applyFill="1" applyBorder="1" applyAlignment="1"/>
    <xf numFmtId="0" fontId="8" fillId="0" borderId="2" xfId="0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2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/>
    </xf>
    <xf numFmtId="0" fontId="0" fillId="0" borderId="2" xfId="0" applyFill="1" applyBorder="1" applyAlignment="1">
      <alignment vertical="top"/>
    </xf>
    <xf numFmtId="0" fontId="24" fillId="0" borderId="2" xfId="0" applyFont="1" applyFill="1" applyBorder="1" applyAlignment="1">
      <alignment horizontal="left" vertical="top" wrapText="1"/>
    </xf>
    <xf numFmtId="0" fontId="25" fillId="0" borderId="2" xfId="0" applyFont="1" applyFill="1" applyBorder="1" applyAlignment="1">
      <alignment horizontal="center"/>
    </xf>
    <xf numFmtId="0" fontId="25" fillId="0" borderId="2" xfId="0" applyFont="1" applyFill="1" applyBorder="1" applyAlignment="1">
      <alignment horizontal="center" wrapText="1"/>
    </xf>
    <xf numFmtId="0" fontId="25" fillId="0" borderId="2" xfId="0" applyFont="1" applyFill="1" applyBorder="1"/>
    <xf numFmtId="43" fontId="25" fillId="0" borderId="2" xfId="0" applyNumberFormat="1" applyFont="1" applyFill="1" applyBorder="1" applyAlignment="1"/>
    <xf numFmtId="2" fontId="25" fillId="0" borderId="2" xfId="1" applyNumberFormat="1" applyFont="1" applyFill="1" applyBorder="1" applyAlignment="1"/>
    <xf numFmtId="2" fontId="25" fillId="0" borderId="2" xfId="0" applyNumberFormat="1" applyFont="1" applyFill="1" applyBorder="1" applyAlignment="1"/>
    <xf numFmtId="0" fontId="0" fillId="0" borderId="2" xfId="0" applyFill="1" applyBorder="1" applyAlignment="1">
      <alignment wrapText="1"/>
    </xf>
    <xf numFmtId="14" fontId="9" fillId="0" borderId="2" xfId="0" applyNumberFormat="1" applyFont="1" applyFill="1" applyBorder="1" applyAlignment="1">
      <alignment wrapText="1"/>
    </xf>
    <xf numFmtId="0" fontId="26" fillId="0" borderId="2" xfId="0" applyFont="1" applyFill="1" applyBorder="1" applyAlignment="1"/>
    <xf numFmtId="43" fontId="2" fillId="0" borderId="0" xfId="1" applyFont="1" applyFill="1"/>
    <xf numFmtId="43" fontId="9" fillId="0" borderId="0" xfId="1" applyFont="1" applyFill="1" applyBorder="1"/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164" fontId="13" fillId="0" borderId="2" xfId="0" applyNumberFormat="1" applyFont="1" applyFill="1" applyBorder="1" applyAlignment="1">
      <alignment wrapText="1"/>
    </xf>
    <xf numFmtId="0" fontId="8" fillId="0" borderId="2" xfId="0" applyFont="1" applyFill="1" applyBorder="1" applyAlignment="1">
      <alignment horizontal="center" vertical="center" wrapText="1"/>
    </xf>
    <xf numFmtId="43" fontId="0" fillId="0" borderId="2" xfId="1" applyFont="1" applyFill="1" applyBorder="1" applyAlignment="1"/>
    <xf numFmtId="0" fontId="16" fillId="0" borderId="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43" fontId="13" fillId="0" borderId="2" xfId="1" applyFont="1" applyFill="1" applyBorder="1" applyAlignment="1"/>
    <xf numFmtId="0" fontId="13" fillId="0" borderId="2" xfId="0" applyFont="1" applyFill="1" applyBorder="1" applyAlignment="1">
      <alignment horizontal="left" vertical="top"/>
    </xf>
    <xf numFmtId="164" fontId="13" fillId="0" borderId="2" xfId="0" applyNumberFormat="1" applyFont="1" applyFill="1" applyBorder="1" applyAlignment="1"/>
    <xf numFmtId="0" fontId="13" fillId="0" borderId="2" xfId="0" applyFont="1" applyFill="1" applyBorder="1" applyAlignment="1"/>
    <xf numFmtId="0" fontId="6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5"/>
  <sheetViews>
    <sheetView tabSelected="1" view="pageBreakPreview" zoomScale="60" zoomScaleNormal="100" workbookViewId="0">
      <pane xSplit="2" ySplit="5" topLeftCell="K177" activePane="bottomRight" state="frozen"/>
      <selection pane="topRight" activeCell="C1" sqref="C1"/>
      <selection pane="bottomLeft" activeCell="A7" sqref="A7"/>
      <selection pane="bottomRight" activeCell="V185" sqref="V185:Y185"/>
    </sheetView>
  </sheetViews>
  <sheetFormatPr defaultRowHeight="15"/>
  <cols>
    <col min="1" max="1" width="6.85546875" style="1" bestFit="1" customWidth="1"/>
    <col min="2" max="2" width="6" style="1" bestFit="1" customWidth="1"/>
    <col min="3" max="3" width="24.140625" style="1" customWidth="1"/>
    <col min="4" max="4" width="31" style="1" bestFit="1" customWidth="1"/>
    <col min="5" max="6" width="8.140625" style="2" bestFit="1" customWidth="1"/>
    <col min="7" max="7" width="8.7109375" style="1" bestFit="1" customWidth="1"/>
    <col min="8" max="8" width="11.85546875" style="3" customWidth="1"/>
    <col min="9" max="9" width="34.7109375" style="1" customWidth="1"/>
    <col min="10" max="10" width="23" style="1" hidden="1" customWidth="1"/>
    <col min="11" max="11" width="12.140625" style="1" customWidth="1"/>
    <col min="12" max="12" width="9.7109375" style="1" customWidth="1"/>
    <col min="13" max="13" width="10" style="1" customWidth="1"/>
    <col min="14" max="17" width="8.85546875" style="1" customWidth="1"/>
    <col min="18" max="18" width="11.28515625" style="1" hidden="1" customWidth="1"/>
    <col min="19" max="19" width="24.7109375" style="1" hidden="1" customWidth="1"/>
    <col min="20" max="20" width="11.28515625" style="1" customWidth="1"/>
    <col min="21" max="24" width="9.42578125" style="1" customWidth="1"/>
    <col min="25" max="25" width="11.85546875" style="1" customWidth="1"/>
    <col min="26" max="26" width="12.140625" style="1" customWidth="1"/>
    <col min="27" max="27" width="14.140625" style="1" customWidth="1"/>
    <col min="28" max="28" width="13" style="1" customWidth="1"/>
    <col min="29" max="16384" width="9.140625" style="1"/>
  </cols>
  <sheetData>
    <row r="1" spans="1:28" ht="18.75">
      <c r="Y1" s="4">
        <f>SUBTOTAL(9,Y6:Y181)</f>
        <v>510.98559994163776</v>
      </c>
      <c r="Z1" s="4">
        <f>SUBTOTAL(9,Z6:Z181)</f>
        <v>512.35917195163768</v>
      </c>
      <c r="AA1" s="4">
        <f>SUBTOTAL(9,AA6:AA181)</f>
        <v>7.8474000000000002E-2</v>
      </c>
      <c r="AB1" s="4">
        <f>SUBTOTAL(9,AB6:AB181)</f>
        <v>-1.4520460100000017</v>
      </c>
    </row>
    <row r="2" spans="1:28" ht="25.5">
      <c r="A2" s="139" t="s">
        <v>570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</row>
    <row r="3" spans="1:28">
      <c r="A3" s="140" t="s">
        <v>0</v>
      </c>
      <c r="B3" s="140" t="s">
        <v>1</v>
      </c>
      <c r="C3" s="140"/>
      <c r="D3" s="140"/>
      <c r="E3" s="140" t="s">
        <v>2</v>
      </c>
      <c r="F3" s="140"/>
      <c r="G3" s="140"/>
      <c r="H3" s="140"/>
      <c r="I3" s="140"/>
      <c r="J3" s="140"/>
      <c r="K3" s="140"/>
      <c r="L3" s="138" t="s">
        <v>3</v>
      </c>
      <c r="M3" s="140" t="s">
        <v>4</v>
      </c>
      <c r="N3" s="140"/>
      <c r="O3" s="140"/>
      <c r="P3" s="140"/>
      <c r="Q3" s="140"/>
      <c r="R3" s="141" t="s">
        <v>5</v>
      </c>
      <c r="S3" s="141"/>
      <c r="T3" s="140" t="s">
        <v>6</v>
      </c>
      <c r="U3" s="140"/>
      <c r="V3" s="140"/>
      <c r="W3" s="140"/>
      <c r="X3" s="140"/>
      <c r="Y3" s="138" t="s">
        <v>7</v>
      </c>
      <c r="Z3" s="138" t="s">
        <v>8</v>
      </c>
      <c r="AA3" s="138" t="s">
        <v>571</v>
      </c>
      <c r="AB3" s="138" t="s">
        <v>9</v>
      </c>
    </row>
    <row r="4" spans="1:28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38"/>
      <c r="M4" s="140"/>
      <c r="N4" s="140"/>
      <c r="O4" s="140"/>
      <c r="P4" s="140"/>
      <c r="Q4" s="140"/>
      <c r="R4" s="141"/>
      <c r="S4" s="141"/>
      <c r="T4" s="140"/>
      <c r="U4" s="140"/>
      <c r="V4" s="140"/>
      <c r="W4" s="140"/>
      <c r="X4" s="140"/>
      <c r="Y4" s="138"/>
      <c r="Z4" s="138"/>
      <c r="AA4" s="138"/>
      <c r="AB4" s="138"/>
    </row>
    <row r="5" spans="1:28" ht="38.25">
      <c r="A5" s="140"/>
      <c r="B5" s="5" t="s">
        <v>10</v>
      </c>
      <c r="C5" s="6" t="s">
        <v>11</v>
      </c>
      <c r="D5" s="5" t="s">
        <v>12</v>
      </c>
      <c r="E5" s="7" t="s">
        <v>13</v>
      </c>
      <c r="F5" s="7" t="s">
        <v>14</v>
      </c>
      <c r="G5" s="7" t="s">
        <v>15</v>
      </c>
      <c r="H5" s="7" t="s">
        <v>16</v>
      </c>
      <c r="I5" s="7" t="s">
        <v>17</v>
      </c>
      <c r="J5" s="7" t="s">
        <v>18</v>
      </c>
      <c r="K5" s="7" t="s">
        <v>19</v>
      </c>
      <c r="L5" s="138"/>
      <c r="M5" s="7" t="s">
        <v>20</v>
      </c>
      <c r="N5" s="7" t="s">
        <v>21</v>
      </c>
      <c r="O5" s="7" t="s">
        <v>22</v>
      </c>
      <c r="P5" s="7" t="s">
        <v>23</v>
      </c>
      <c r="Q5" s="7" t="s">
        <v>24</v>
      </c>
      <c r="R5" s="7" t="s">
        <v>25</v>
      </c>
      <c r="S5" s="7" t="s">
        <v>26</v>
      </c>
      <c r="T5" s="7" t="s">
        <v>27</v>
      </c>
      <c r="U5" s="7" t="s">
        <v>21</v>
      </c>
      <c r="V5" s="7" t="s">
        <v>22</v>
      </c>
      <c r="W5" s="7" t="s">
        <v>28</v>
      </c>
      <c r="X5" s="7" t="s">
        <v>24</v>
      </c>
      <c r="Y5" s="138"/>
      <c r="Z5" s="138"/>
      <c r="AA5" s="138"/>
      <c r="AB5" s="138"/>
    </row>
    <row r="6" spans="1:28" ht="33">
      <c r="A6" s="8">
        <v>2</v>
      </c>
      <c r="B6" s="9">
        <v>156</v>
      </c>
      <c r="C6" s="10" t="s">
        <v>29</v>
      </c>
      <c r="D6" s="9" t="s">
        <v>30</v>
      </c>
      <c r="E6" s="11">
        <v>14</v>
      </c>
      <c r="F6" s="11">
        <v>5</v>
      </c>
      <c r="G6" s="8" t="s">
        <v>31</v>
      </c>
      <c r="H6" s="12" t="s">
        <v>32</v>
      </c>
      <c r="I6" s="13" t="s">
        <v>33</v>
      </c>
      <c r="J6" s="13"/>
      <c r="K6" s="9" t="s">
        <v>34</v>
      </c>
      <c r="L6" s="14">
        <v>1.2546166999999999</v>
      </c>
      <c r="M6" s="14">
        <v>1.2546166999999999</v>
      </c>
      <c r="N6" s="14">
        <v>0</v>
      </c>
      <c r="O6" s="14">
        <v>0</v>
      </c>
      <c r="P6" s="14">
        <v>0</v>
      </c>
      <c r="Q6" s="14">
        <f t="shared" ref="Q6:Q25" si="0">SUM(M6:P6)</f>
        <v>1.2546166999999999</v>
      </c>
      <c r="R6" s="15">
        <v>45299</v>
      </c>
      <c r="S6" s="15">
        <v>45589</v>
      </c>
      <c r="T6" s="14">
        <v>0.15458424800000001</v>
      </c>
      <c r="U6" s="14">
        <v>0</v>
      </c>
      <c r="V6" s="14">
        <v>0</v>
      </c>
      <c r="W6" s="14">
        <v>0</v>
      </c>
      <c r="X6" s="14">
        <f t="shared" ref="X6:X69" si="1">T6+U6+V6+W6</f>
        <v>0.15458424800000001</v>
      </c>
      <c r="Y6" s="14">
        <v>0.15458424800000001</v>
      </c>
      <c r="Z6" s="14">
        <v>0.15458424800000001</v>
      </c>
      <c r="AA6" s="14">
        <v>0</v>
      </c>
      <c r="AB6" s="14">
        <f t="shared" ref="AB6:AB69" si="2">Y6-Z6-AA6</f>
        <v>0</v>
      </c>
    </row>
    <row r="7" spans="1:28" ht="43.5">
      <c r="A7" s="8">
        <v>3</v>
      </c>
      <c r="B7" s="9">
        <v>156</v>
      </c>
      <c r="C7" s="10" t="s">
        <v>29</v>
      </c>
      <c r="D7" s="9" t="s">
        <v>30</v>
      </c>
      <c r="E7" s="11">
        <v>14</v>
      </c>
      <c r="F7" s="11">
        <v>6</v>
      </c>
      <c r="G7" s="8" t="s">
        <v>35</v>
      </c>
      <c r="H7" s="12" t="s">
        <v>32</v>
      </c>
      <c r="I7" s="13" t="s">
        <v>36</v>
      </c>
      <c r="J7" s="16"/>
      <c r="K7" s="10" t="s">
        <v>37</v>
      </c>
      <c r="L7" s="14">
        <v>0.53021660000000004</v>
      </c>
      <c r="M7" s="14">
        <v>0.53021660000000004</v>
      </c>
      <c r="N7" s="14">
        <v>0</v>
      </c>
      <c r="O7" s="14">
        <v>0</v>
      </c>
      <c r="P7" s="14">
        <v>0</v>
      </c>
      <c r="Q7" s="14">
        <f t="shared" si="0"/>
        <v>0.53021660000000004</v>
      </c>
      <c r="R7" s="15">
        <v>43873</v>
      </c>
      <c r="S7" s="15">
        <v>45610</v>
      </c>
      <c r="T7" s="14">
        <v>0.15149737099999999</v>
      </c>
      <c r="U7" s="14">
        <v>0</v>
      </c>
      <c r="V7" s="14">
        <v>0</v>
      </c>
      <c r="W7" s="14">
        <v>0</v>
      </c>
      <c r="X7" s="14">
        <f t="shared" si="1"/>
        <v>0.15149737099999999</v>
      </c>
      <c r="Y7" s="14">
        <v>0.15149737099999999</v>
      </c>
      <c r="Z7" s="14">
        <v>0.15149737099999999</v>
      </c>
      <c r="AA7" s="14">
        <v>0</v>
      </c>
      <c r="AB7" s="14">
        <f t="shared" si="2"/>
        <v>0</v>
      </c>
    </row>
    <row r="8" spans="1:28" ht="54">
      <c r="A8" s="8">
        <v>4</v>
      </c>
      <c r="B8" s="9">
        <v>156</v>
      </c>
      <c r="C8" s="10" t="s">
        <v>29</v>
      </c>
      <c r="D8" s="9" t="s">
        <v>30</v>
      </c>
      <c r="E8" s="11">
        <v>14</v>
      </c>
      <c r="F8" s="11">
        <v>6</v>
      </c>
      <c r="G8" s="8" t="s">
        <v>35</v>
      </c>
      <c r="H8" s="12" t="s">
        <v>32</v>
      </c>
      <c r="I8" s="13" t="s">
        <v>38</v>
      </c>
      <c r="J8" s="16"/>
      <c r="K8" s="10" t="s">
        <v>39</v>
      </c>
      <c r="L8" s="14">
        <v>10.6452949</v>
      </c>
      <c r="M8" s="14">
        <v>10.6452949</v>
      </c>
      <c r="N8" s="14">
        <v>0</v>
      </c>
      <c r="O8" s="14">
        <v>0</v>
      </c>
      <c r="P8" s="14">
        <v>0</v>
      </c>
      <c r="Q8" s="14">
        <f t="shared" si="0"/>
        <v>10.6452949</v>
      </c>
      <c r="R8" s="15">
        <v>41957</v>
      </c>
      <c r="S8" s="15">
        <v>45610</v>
      </c>
      <c r="T8" s="14">
        <v>8.9714038479999996</v>
      </c>
      <c r="U8" s="14">
        <v>0</v>
      </c>
      <c r="V8" s="14">
        <v>0</v>
      </c>
      <c r="W8" s="14">
        <v>0</v>
      </c>
      <c r="X8" s="14">
        <f t="shared" si="1"/>
        <v>8.9714038479999996</v>
      </c>
      <c r="Y8" s="14">
        <v>8.9714038479999996</v>
      </c>
      <c r="Z8" s="14">
        <v>8.9714038479999996</v>
      </c>
      <c r="AA8" s="14">
        <v>0</v>
      </c>
      <c r="AB8" s="14">
        <f t="shared" si="2"/>
        <v>0</v>
      </c>
    </row>
    <row r="9" spans="1:28" ht="22.5">
      <c r="A9" s="8">
        <v>5</v>
      </c>
      <c r="B9" s="9">
        <v>156</v>
      </c>
      <c r="C9" s="10" t="s">
        <v>29</v>
      </c>
      <c r="D9" s="9" t="s">
        <v>30</v>
      </c>
      <c r="E9" s="11">
        <v>14</v>
      </c>
      <c r="F9" s="11">
        <v>5</v>
      </c>
      <c r="G9" s="8" t="s">
        <v>40</v>
      </c>
      <c r="H9" s="17" t="s">
        <v>41</v>
      </c>
      <c r="I9" s="13" t="s">
        <v>42</v>
      </c>
      <c r="J9" s="13"/>
      <c r="K9" s="9" t="s">
        <v>34</v>
      </c>
      <c r="L9" s="14">
        <v>0.85487550000000001</v>
      </c>
      <c r="M9" s="14">
        <v>0</v>
      </c>
      <c r="N9" s="14">
        <v>0</v>
      </c>
      <c r="O9" s="14">
        <v>0</v>
      </c>
      <c r="P9" s="14">
        <v>0.85487550000000001</v>
      </c>
      <c r="Q9" s="14">
        <f t="shared" si="0"/>
        <v>0.85487550000000001</v>
      </c>
      <c r="R9" s="15">
        <v>45268</v>
      </c>
      <c r="S9" s="15">
        <v>45589</v>
      </c>
      <c r="T9" s="14">
        <v>0</v>
      </c>
      <c r="U9" s="14">
        <v>0</v>
      </c>
      <c r="V9" s="14">
        <v>0</v>
      </c>
      <c r="W9" s="14">
        <v>0.85487550000000001</v>
      </c>
      <c r="X9" s="14">
        <f t="shared" si="1"/>
        <v>0.85487550000000001</v>
      </c>
      <c r="Y9" s="14">
        <v>9.9333199999999996E-2</v>
      </c>
      <c r="Z9" s="14">
        <v>9.9333199999999996E-2</v>
      </c>
      <c r="AA9" s="14">
        <v>0</v>
      </c>
      <c r="AB9" s="14">
        <f t="shared" si="2"/>
        <v>0</v>
      </c>
    </row>
    <row r="10" spans="1:28" ht="22.5">
      <c r="A10" s="8">
        <v>6</v>
      </c>
      <c r="B10" s="9">
        <v>156</v>
      </c>
      <c r="C10" s="10" t="s">
        <v>29</v>
      </c>
      <c r="D10" s="9" t="s">
        <v>30</v>
      </c>
      <c r="E10" s="11">
        <v>14</v>
      </c>
      <c r="F10" s="11">
        <v>5</v>
      </c>
      <c r="G10" s="8" t="s">
        <v>40</v>
      </c>
      <c r="H10" s="17" t="s">
        <v>41</v>
      </c>
      <c r="I10" s="13" t="s">
        <v>43</v>
      </c>
      <c r="J10" s="13"/>
      <c r="K10" s="9" t="s">
        <v>34</v>
      </c>
      <c r="L10" s="14">
        <v>0.92117300000000002</v>
      </c>
      <c r="M10" s="14">
        <v>0</v>
      </c>
      <c r="N10" s="14">
        <v>0</v>
      </c>
      <c r="O10" s="14">
        <v>0</v>
      </c>
      <c r="P10" s="14">
        <v>0.92117300000000002</v>
      </c>
      <c r="Q10" s="14">
        <f t="shared" si="0"/>
        <v>0.92117300000000002</v>
      </c>
      <c r="R10" s="15">
        <v>45268</v>
      </c>
      <c r="S10" s="15">
        <v>45589</v>
      </c>
      <c r="T10" s="14">
        <v>0</v>
      </c>
      <c r="U10" s="14">
        <v>0</v>
      </c>
      <c r="V10" s="14">
        <v>0</v>
      </c>
      <c r="W10" s="14">
        <v>0.92117300000000002</v>
      </c>
      <c r="X10" s="14">
        <f t="shared" si="1"/>
        <v>0.92117300000000002</v>
      </c>
      <c r="Y10" s="14">
        <v>0.12997049999999999</v>
      </c>
      <c r="Z10" s="14">
        <v>0.12997049999999999</v>
      </c>
      <c r="AA10" s="14">
        <v>0</v>
      </c>
      <c r="AB10" s="14">
        <f t="shared" si="2"/>
        <v>0</v>
      </c>
    </row>
    <row r="11" spans="1:28" ht="45">
      <c r="A11" s="8">
        <v>7</v>
      </c>
      <c r="B11" s="9">
        <v>156</v>
      </c>
      <c r="C11" s="10" t="s">
        <v>29</v>
      </c>
      <c r="D11" s="9" t="s">
        <v>30</v>
      </c>
      <c r="E11" s="11">
        <v>14</v>
      </c>
      <c r="F11" s="11">
        <v>6</v>
      </c>
      <c r="G11" s="8" t="s">
        <v>44</v>
      </c>
      <c r="H11" s="17" t="s">
        <v>41</v>
      </c>
      <c r="I11" s="13" t="s">
        <v>45</v>
      </c>
      <c r="J11" s="13"/>
      <c r="K11" s="10" t="s">
        <v>46</v>
      </c>
      <c r="L11" s="14">
        <v>1.3802519</v>
      </c>
      <c r="M11" s="14">
        <v>0</v>
      </c>
      <c r="N11" s="14">
        <v>0</v>
      </c>
      <c r="O11" s="14">
        <v>0</v>
      </c>
      <c r="P11" s="14">
        <v>1.3802519</v>
      </c>
      <c r="Q11" s="14">
        <f t="shared" si="0"/>
        <v>1.3802519</v>
      </c>
      <c r="R11" s="15">
        <v>45331</v>
      </c>
      <c r="S11" s="15">
        <v>45463</v>
      </c>
      <c r="T11" s="14">
        <v>0</v>
      </c>
      <c r="U11" s="14">
        <v>0</v>
      </c>
      <c r="V11" s="14">
        <v>0</v>
      </c>
      <c r="W11" s="14">
        <v>1.3802519</v>
      </c>
      <c r="X11" s="14">
        <f t="shared" si="1"/>
        <v>1.3802519</v>
      </c>
      <c r="Y11" s="14">
        <v>0.47996783399999998</v>
      </c>
      <c r="Z11" s="14">
        <v>0.47996783399999998</v>
      </c>
      <c r="AA11" s="14">
        <v>0</v>
      </c>
      <c r="AB11" s="14">
        <f t="shared" si="2"/>
        <v>0</v>
      </c>
    </row>
    <row r="12" spans="1:28" ht="43.5">
      <c r="A12" s="8">
        <v>8</v>
      </c>
      <c r="B12" s="9">
        <v>251</v>
      </c>
      <c r="C12" s="10" t="s">
        <v>29</v>
      </c>
      <c r="D12" s="9" t="s">
        <v>47</v>
      </c>
      <c r="E12" s="11">
        <v>14</v>
      </c>
      <c r="F12" s="11">
        <v>6</v>
      </c>
      <c r="G12" s="8" t="s">
        <v>48</v>
      </c>
      <c r="H12" s="17" t="s">
        <v>41</v>
      </c>
      <c r="I12" s="13" t="s">
        <v>49</v>
      </c>
      <c r="J12" s="13"/>
      <c r="K12" s="10" t="s">
        <v>50</v>
      </c>
      <c r="L12" s="14">
        <v>2.7738879999999999</v>
      </c>
      <c r="M12" s="14">
        <v>0</v>
      </c>
      <c r="N12" s="14">
        <v>0</v>
      </c>
      <c r="O12" s="14">
        <v>0</v>
      </c>
      <c r="P12" s="14">
        <v>2.7738879999999999</v>
      </c>
      <c r="Q12" s="14">
        <f t="shared" si="0"/>
        <v>2.7738879999999999</v>
      </c>
      <c r="R12" s="15">
        <v>45331</v>
      </c>
      <c r="S12" s="15">
        <v>45664</v>
      </c>
      <c r="T12" s="14">
        <v>0</v>
      </c>
      <c r="U12" s="14">
        <v>0</v>
      </c>
      <c r="V12" s="14">
        <v>0</v>
      </c>
      <c r="W12" s="14">
        <v>2.7502879999999998</v>
      </c>
      <c r="X12" s="14">
        <f t="shared" si="1"/>
        <v>2.7502879999999998</v>
      </c>
      <c r="Y12" s="14">
        <v>0.28450249999999999</v>
      </c>
      <c r="Z12" s="14">
        <v>0.28450249999999999</v>
      </c>
      <c r="AA12" s="14">
        <v>0</v>
      </c>
      <c r="AB12" s="14">
        <f t="shared" si="2"/>
        <v>0</v>
      </c>
    </row>
    <row r="13" spans="1:28" ht="43.5">
      <c r="A13" s="8">
        <v>9</v>
      </c>
      <c r="B13" s="9">
        <v>251</v>
      </c>
      <c r="C13" s="10" t="s">
        <v>29</v>
      </c>
      <c r="D13" s="9" t="s">
        <v>47</v>
      </c>
      <c r="E13" s="11">
        <v>14</v>
      </c>
      <c r="F13" s="11">
        <v>6</v>
      </c>
      <c r="G13" s="8" t="s">
        <v>44</v>
      </c>
      <c r="H13" s="17" t="s">
        <v>41</v>
      </c>
      <c r="I13" s="13" t="s">
        <v>51</v>
      </c>
      <c r="J13" s="13"/>
      <c r="K13" s="10" t="s">
        <v>50</v>
      </c>
      <c r="L13" s="14">
        <v>0.80989990000000001</v>
      </c>
      <c r="M13" s="14">
        <v>0</v>
      </c>
      <c r="N13" s="14">
        <v>0</v>
      </c>
      <c r="O13" s="14">
        <v>0</v>
      </c>
      <c r="P13" s="14">
        <v>0.80989990000000001</v>
      </c>
      <c r="Q13" s="14">
        <f t="shared" si="0"/>
        <v>0.80989990000000001</v>
      </c>
      <c r="R13" s="15">
        <v>45316</v>
      </c>
      <c r="S13" s="15">
        <v>45480</v>
      </c>
      <c r="T13" s="14">
        <v>0</v>
      </c>
      <c r="U13" s="14">
        <v>0</v>
      </c>
      <c r="V13" s="14">
        <v>0</v>
      </c>
      <c r="W13" s="14">
        <v>0.76812899999999995</v>
      </c>
      <c r="X13" s="14">
        <f t="shared" si="1"/>
        <v>0.76812899999999995</v>
      </c>
      <c r="Y13" s="14">
        <v>0.21338260000000001</v>
      </c>
      <c r="Z13" s="14">
        <v>0.21338260000000001</v>
      </c>
      <c r="AA13" s="14">
        <v>0</v>
      </c>
      <c r="AB13" s="14">
        <f t="shared" si="2"/>
        <v>0</v>
      </c>
    </row>
    <row r="14" spans="1:28" ht="45">
      <c r="A14" s="8">
        <v>13</v>
      </c>
      <c r="B14" s="9">
        <v>285</v>
      </c>
      <c r="C14" s="10" t="s">
        <v>29</v>
      </c>
      <c r="D14" s="9" t="s">
        <v>52</v>
      </c>
      <c r="E14" s="11">
        <v>14</v>
      </c>
      <c r="F14" s="11">
        <v>6</v>
      </c>
      <c r="G14" s="8" t="s">
        <v>35</v>
      </c>
      <c r="H14" s="12" t="s">
        <v>32</v>
      </c>
      <c r="I14" s="13" t="s">
        <v>53</v>
      </c>
      <c r="J14" s="13"/>
      <c r="K14" s="10" t="s">
        <v>54</v>
      </c>
      <c r="L14" s="14">
        <v>8.0294480000000004</v>
      </c>
      <c r="M14" s="14">
        <v>8.0294480000000004</v>
      </c>
      <c r="N14" s="14">
        <v>0</v>
      </c>
      <c r="O14" s="14">
        <v>0</v>
      </c>
      <c r="P14" s="14">
        <v>0</v>
      </c>
      <c r="Q14" s="14">
        <f t="shared" si="0"/>
        <v>8.0294480000000004</v>
      </c>
      <c r="R14" s="15">
        <v>44882</v>
      </c>
      <c r="S14" s="18">
        <v>45740</v>
      </c>
      <c r="T14" s="14">
        <v>6.2427920200000004</v>
      </c>
      <c r="U14" s="14">
        <v>0</v>
      </c>
      <c r="V14" s="14">
        <v>0</v>
      </c>
      <c r="W14" s="14">
        <v>0</v>
      </c>
      <c r="X14" s="14">
        <f t="shared" si="1"/>
        <v>6.2427920200000004</v>
      </c>
      <c r="Y14" s="14">
        <v>6.2427920200000004</v>
      </c>
      <c r="Z14" s="14">
        <v>6.2427920200000004</v>
      </c>
      <c r="AA14" s="14">
        <v>0</v>
      </c>
      <c r="AB14" s="14">
        <f t="shared" si="2"/>
        <v>0</v>
      </c>
    </row>
    <row r="15" spans="1:28" ht="52.5">
      <c r="A15" s="8">
        <v>15</v>
      </c>
      <c r="B15" s="19">
        <v>152</v>
      </c>
      <c r="C15" s="19" t="s">
        <v>55</v>
      </c>
      <c r="D15" s="19" t="s">
        <v>56</v>
      </c>
      <c r="E15" s="20">
        <v>14</v>
      </c>
      <c r="F15" s="20">
        <v>6</v>
      </c>
      <c r="G15" s="21" t="s">
        <v>57</v>
      </c>
      <c r="H15" s="10" t="s">
        <v>58</v>
      </c>
      <c r="I15" s="22" t="s">
        <v>59</v>
      </c>
      <c r="J15" s="23"/>
      <c r="K15" s="19" t="s">
        <v>60</v>
      </c>
      <c r="L15" s="14">
        <v>26.223394261000003</v>
      </c>
      <c r="M15" s="24">
        <f>L15-N15</f>
        <v>8.1033942610000018</v>
      </c>
      <c r="N15" s="25">
        <f>25.89-7.77</f>
        <v>18.12</v>
      </c>
      <c r="O15" s="14">
        <v>0</v>
      </c>
      <c r="P15" s="14">
        <v>0</v>
      </c>
      <c r="Q15" s="14">
        <f t="shared" si="0"/>
        <v>26.223394261000003</v>
      </c>
      <c r="R15" s="26">
        <v>45299</v>
      </c>
      <c r="S15" s="27">
        <v>45411</v>
      </c>
      <c r="T15" s="24">
        <f>8.1+18.12</f>
        <v>26.22</v>
      </c>
      <c r="U15" s="14">
        <v>0</v>
      </c>
      <c r="V15" s="14">
        <v>0</v>
      </c>
      <c r="W15" s="14">
        <v>0</v>
      </c>
      <c r="X15" s="14">
        <f t="shared" si="1"/>
        <v>26.22</v>
      </c>
      <c r="Y15" s="14">
        <v>26.223394261000003</v>
      </c>
      <c r="Z15" s="14">
        <v>26.223394261000003</v>
      </c>
      <c r="AA15" s="14">
        <v>0</v>
      </c>
      <c r="AB15" s="14">
        <f t="shared" si="2"/>
        <v>0</v>
      </c>
    </row>
    <row r="16" spans="1:28" ht="42">
      <c r="A16" s="8">
        <v>19</v>
      </c>
      <c r="B16" s="19">
        <v>153</v>
      </c>
      <c r="C16" s="19" t="s">
        <v>55</v>
      </c>
      <c r="D16" s="19" t="s">
        <v>61</v>
      </c>
      <c r="E16" s="20">
        <v>14</v>
      </c>
      <c r="F16" s="20">
        <v>5</v>
      </c>
      <c r="G16" s="21" t="s">
        <v>62</v>
      </c>
      <c r="H16" s="12" t="s">
        <v>32</v>
      </c>
      <c r="I16" s="22" t="s">
        <v>63</v>
      </c>
      <c r="J16" s="28"/>
      <c r="K16" s="19" t="s">
        <v>64</v>
      </c>
      <c r="L16" s="14">
        <v>0.26373797000000004</v>
      </c>
      <c r="M16" s="29">
        <f>L16*100%</f>
        <v>0.26373797000000004</v>
      </c>
      <c r="N16" s="14">
        <v>0</v>
      </c>
      <c r="O16" s="14">
        <v>0</v>
      </c>
      <c r="P16" s="14">
        <v>0</v>
      </c>
      <c r="Q16" s="14">
        <f t="shared" si="0"/>
        <v>0.26373797000000004</v>
      </c>
      <c r="R16" s="25"/>
      <c r="S16" s="30">
        <v>45419</v>
      </c>
      <c r="T16" s="14">
        <v>0.26373797000000004</v>
      </c>
      <c r="U16" s="14">
        <v>0</v>
      </c>
      <c r="V16" s="14">
        <v>0</v>
      </c>
      <c r="W16" s="14">
        <v>0</v>
      </c>
      <c r="X16" s="14">
        <f t="shared" si="1"/>
        <v>0.26373797000000004</v>
      </c>
      <c r="Y16" s="14">
        <v>0.26045669999999999</v>
      </c>
      <c r="Z16" s="14">
        <v>0.26045669999999999</v>
      </c>
      <c r="AA16" s="14">
        <v>0</v>
      </c>
      <c r="AB16" s="14">
        <f t="shared" si="2"/>
        <v>0</v>
      </c>
    </row>
    <row r="17" spans="1:28" ht="42">
      <c r="A17" s="8">
        <v>20</v>
      </c>
      <c r="B17" s="19">
        <v>153</v>
      </c>
      <c r="C17" s="19" t="s">
        <v>55</v>
      </c>
      <c r="D17" s="19" t="s">
        <v>61</v>
      </c>
      <c r="E17" s="20">
        <v>14</v>
      </c>
      <c r="F17" s="20">
        <v>5</v>
      </c>
      <c r="G17" s="21" t="s">
        <v>65</v>
      </c>
      <c r="H17" s="12" t="s">
        <v>66</v>
      </c>
      <c r="I17" s="22" t="s">
        <v>67</v>
      </c>
      <c r="J17" s="23"/>
      <c r="K17" s="19" t="s">
        <v>68</v>
      </c>
      <c r="L17" s="14">
        <v>0.63863300000000001</v>
      </c>
      <c r="M17" s="14">
        <v>0</v>
      </c>
      <c r="N17" s="14">
        <v>0</v>
      </c>
      <c r="O17" s="14">
        <v>0</v>
      </c>
      <c r="P17" s="31">
        <v>0.64</v>
      </c>
      <c r="Q17" s="14">
        <f t="shared" si="0"/>
        <v>0.64</v>
      </c>
      <c r="R17" s="25" t="s">
        <v>69</v>
      </c>
      <c r="S17" s="30">
        <v>45266</v>
      </c>
      <c r="T17" s="14">
        <v>0</v>
      </c>
      <c r="U17" s="14">
        <v>0</v>
      </c>
      <c r="V17" s="14">
        <v>0</v>
      </c>
      <c r="W17" s="14">
        <v>1.38861E-2</v>
      </c>
      <c r="X17" s="14">
        <f t="shared" si="1"/>
        <v>1.38861E-2</v>
      </c>
      <c r="Y17" s="14">
        <v>1.38861E-2</v>
      </c>
      <c r="Z17" s="14">
        <v>1.38861E-2</v>
      </c>
      <c r="AA17" s="14">
        <v>0</v>
      </c>
      <c r="AB17" s="14">
        <f t="shared" si="2"/>
        <v>0</v>
      </c>
    </row>
    <row r="18" spans="1:28" ht="42">
      <c r="A18" s="8">
        <v>24</v>
      </c>
      <c r="B18" s="19">
        <v>278</v>
      </c>
      <c r="C18" s="19" t="s">
        <v>55</v>
      </c>
      <c r="D18" s="19" t="s">
        <v>70</v>
      </c>
      <c r="E18" s="20">
        <v>14</v>
      </c>
      <c r="F18" s="20">
        <v>5</v>
      </c>
      <c r="G18" s="21" t="s">
        <v>71</v>
      </c>
      <c r="H18" s="12" t="s">
        <v>66</v>
      </c>
      <c r="I18" s="22" t="s">
        <v>72</v>
      </c>
      <c r="J18" s="23"/>
      <c r="K18" s="19" t="s">
        <v>73</v>
      </c>
      <c r="L18" s="14">
        <v>0.97969390000000001</v>
      </c>
      <c r="M18" s="14">
        <v>0</v>
      </c>
      <c r="N18" s="14">
        <v>0</v>
      </c>
      <c r="O18" s="14">
        <v>0</v>
      </c>
      <c r="P18" s="32">
        <v>0.97970000000000002</v>
      </c>
      <c r="Q18" s="14">
        <f t="shared" si="0"/>
        <v>0.97970000000000002</v>
      </c>
      <c r="R18" s="33">
        <v>45315</v>
      </c>
      <c r="S18" s="30">
        <v>45496</v>
      </c>
      <c r="T18" s="14">
        <v>0</v>
      </c>
      <c r="U18" s="14">
        <v>0</v>
      </c>
      <c r="V18" s="14">
        <v>0</v>
      </c>
      <c r="W18" s="32">
        <v>0.98</v>
      </c>
      <c r="X18" s="14">
        <f t="shared" si="1"/>
        <v>0.98</v>
      </c>
      <c r="Y18" s="14">
        <v>0.70532459999999997</v>
      </c>
      <c r="Z18" s="14">
        <v>0.70532459999999997</v>
      </c>
      <c r="AA18" s="14">
        <v>0</v>
      </c>
      <c r="AB18" s="14">
        <f t="shared" si="2"/>
        <v>0</v>
      </c>
    </row>
    <row r="19" spans="1:28" ht="45">
      <c r="A19" s="8">
        <v>28</v>
      </c>
      <c r="B19" s="19">
        <v>279</v>
      </c>
      <c r="C19" s="19" t="s">
        <v>55</v>
      </c>
      <c r="D19" s="19" t="s">
        <v>74</v>
      </c>
      <c r="E19" s="20">
        <v>14</v>
      </c>
      <c r="F19" s="20">
        <v>5</v>
      </c>
      <c r="G19" s="21" t="s">
        <v>31</v>
      </c>
      <c r="H19" s="12" t="s">
        <v>32</v>
      </c>
      <c r="I19" s="34" t="s">
        <v>75</v>
      </c>
      <c r="J19" s="23"/>
      <c r="K19" s="35" t="s">
        <v>76</v>
      </c>
      <c r="L19" s="14">
        <v>2.43412E-2</v>
      </c>
      <c r="M19" s="14">
        <v>2.43412E-2</v>
      </c>
      <c r="N19" s="14">
        <v>0</v>
      </c>
      <c r="O19" s="14">
        <v>0</v>
      </c>
      <c r="P19" s="14">
        <v>0</v>
      </c>
      <c r="Q19" s="14">
        <f t="shared" si="0"/>
        <v>2.43412E-2</v>
      </c>
      <c r="R19" s="36" t="s">
        <v>77</v>
      </c>
      <c r="S19" s="37" t="s">
        <v>78</v>
      </c>
      <c r="T19" s="14">
        <v>2.43412E-2</v>
      </c>
      <c r="U19" s="14">
        <v>0</v>
      </c>
      <c r="V19" s="14">
        <v>0</v>
      </c>
      <c r="W19" s="14">
        <v>0</v>
      </c>
      <c r="X19" s="14">
        <f t="shared" si="1"/>
        <v>2.43412E-2</v>
      </c>
      <c r="Y19" s="14">
        <v>2.43412E-2</v>
      </c>
      <c r="Z19" s="14">
        <v>2.43412E-2</v>
      </c>
      <c r="AA19" s="14">
        <v>0</v>
      </c>
      <c r="AB19" s="14">
        <f t="shared" si="2"/>
        <v>0</v>
      </c>
    </row>
    <row r="20" spans="1:28" ht="45">
      <c r="A20" s="8">
        <v>29</v>
      </c>
      <c r="B20" s="19">
        <v>279</v>
      </c>
      <c r="C20" s="19" t="s">
        <v>55</v>
      </c>
      <c r="D20" s="19" t="s">
        <v>74</v>
      </c>
      <c r="E20" s="20">
        <v>14</v>
      </c>
      <c r="F20" s="20">
        <v>5</v>
      </c>
      <c r="G20" s="21" t="s">
        <v>31</v>
      </c>
      <c r="H20" s="12" t="s">
        <v>32</v>
      </c>
      <c r="I20" s="34" t="s">
        <v>79</v>
      </c>
      <c r="J20" s="23"/>
      <c r="K20" s="35" t="s">
        <v>76</v>
      </c>
      <c r="L20" s="14">
        <v>1.6304000000000001</v>
      </c>
      <c r="M20" s="14">
        <v>1.6304000000000001</v>
      </c>
      <c r="N20" s="14">
        <v>0</v>
      </c>
      <c r="O20" s="14">
        <v>0</v>
      </c>
      <c r="P20" s="14">
        <v>0</v>
      </c>
      <c r="Q20" s="14">
        <f t="shared" si="0"/>
        <v>1.6304000000000001</v>
      </c>
      <c r="R20" s="37" t="s">
        <v>77</v>
      </c>
      <c r="S20" s="37" t="s">
        <v>80</v>
      </c>
      <c r="T20" s="14">
        <v>1.2247268</v>
      </c>
      <c r="U20" s="14">
        <v>0</v>
      </c>
      <c r="V20" s="14">
        <v>0</v>
      </c>
      <c r="W20" s="14">
        <v>0</v>
      </c>
      <c r="X20" s="14">
        <f t="shared" si="1"/>
        <v>1.2247268</v>
      </c>
      <c r="Y20" s="14">
        <v>1.2247268</v>
      </c>
      <c r="Z20" s="14">
        <v>1.2247269000000001</v>
      </c>
      <c r="AA20" s="14">
        <v>0</v>
      </c>
      <c r="AB20" s="14">
        <f t="shared" si="2"/>
        <v>-1.0000000005838672E-7</v>
      </c>
    </row>
    <row r="21" spans="1:28" ht="42">
      <c r="A21" s="8">
        <v>47</v>
      </c>
      <c r="B21" s="38">
        <v>286</v>
      </c>
      <c r="C21" s="38" t="s">
        <v>29</v>
      </c>
      <c r="D21" s="38" t="s">
        <v>81</v>
      </c>
      <c r="E21" s="20">
        <v>14</v>
      </c>
      <c r="F21" s="20">
        <v>5</v>
      </c>
      <c r="G21" s="39" t="s">
        <v>82</v>
      </c>
      <c r="H21" s="12" t="s">
        <v>32</v>
      </c>
      <c r="I21" s="22" t="s">
        <v>83</v>
      </c>
      <c r="J21" s="40"/>
      <c r="K21" s="38" t="s">
        <v>84</v>
      </c>
      <c r="L21" s="14">
        <v>5.08</v>
      </c>
      <c r="M21" s="14">
        <v>5.08</v>
      </c>
      <c r="N21" s="14">
        <v>0</v>
      </c>
      <c r="O21" s="14">
        <v>0</v>
      </c>
      <c r="P21" s="14">
        <v>0</v>
      </c>
      <c r="Q21" s="14">
        <f t="shared" si="0"/>
        <v>5.08</v>
      </c>
      <c r="R21" s="37" t="s">
        <v>85</v>
      </c>
      <c r="S21" s="41">
        <v>45462</v>
      </c>
      <c r="T21" s="14">
        <v>5.08</v>
      </c>
      <c r="U21" s="14">
        <v>0</v>
      </c>
      <c r="V21" s="14">
        <v>0</v>
      </c>
      <c r="W21" s="14">
        <v>0</v>
      </c>
      <c r="X21" s="14">
        <f t="shared" si="1"/>
        <v>5.08</v>
      </c>
      <c r="Y21" s="14">
        <v>5.0821626789999996</v>
      </c>
      <c r="Z21" s="14">
        <v>5.0821626789999996</v>
      </c>
      <c r="AA21" s="14">
        <v>0</v>
      </c>
      <c r="AB21" s="14">
        <f t="shared" si="2"/>
        <v>0</v>
      </c>
    </row>
    <row r="22" spans="1:28" ht="42">
      <c r="A22" s="8">
        <v>48</v>
      </c>
      <c r="B22" s="38">
        <v>286</v>
      </c>
      <c r="C22" s="38" t="s">
        <v>29</v>
      </c>
      <c r="D22" s="38" t="s">
        <v>81</v>
      </c>
      <c r="E22" s="20">
        <v>14</v>
      </c>
      <c r="F22" s="20">
        <v>5</v>
      </c>
      <c r="G22" s="39" t="s">
        <v>40</v>
      </c>
      <c r="H22" s="34" t="s">
        <v>66</v>
      </c>
      <c r="I22" s="22" t="s">
        <v>86</v>
      </c>
      <c r="J22" s="13"/>
      <c r="K22" s="38" t="s">
        <v>84</v>
      </c>
      <c r="L22" s="14">
        <v>5.7650062000000002</v>
      </c>
      <c r="M22" s="14">
        <v>0</v>
      </c>
      <c r="N22" s="14">
        <v>0</v>
      </c>
      <c r="O22" s="14">
        <v>0</v>
      </c>
      <c r="P22" s="14">
        <v>5.7650062000000002</v>
      </c>
      <c r="Q22" s="14">
        <f t="shared" si="0"/>
        <v>5.7650062000000002</v>
      </c>
      <c r="R22" s="37" t="s">
        <v>87</v>
      </c>
      <c r="S22" s="41">
        <v>45498</v>
      </c>
      <c r="T22" s="14">
        <v>0</v>
      </c>
      <c r="U22" s="14">
        <v>0</v>
      </c>
      <c r="V22" s="14">
        <v>0</v>
      </c>
      <c r="W22" s="14">
        <v>0</v>
      </c>
      <c r="X22" s="14">
        <f t="shared" si="1"/>
        <v>0</v>
      </c>
      <c r="Y22" s="14">
        <v>5.7036525509999993</v>
      </c>
      <c r="Z22" s="14">
        <v>5.7036525509999993</v>
      </c>
      <c r="AA22" s="14">
        <v>0</v>
      </c>
      <c r="AB22" s="14">
        <f t="shared" si="2"/>
        <v>0</v>
      </c>
    </row>
    <row r="23" spans="1:28" ht="60">
      <c r="A23" s="8">
        <v>49</v>
      </c>
      <c r="B23" s="42">
        <v>2</v>
      </c>
      <c r="C23" s="42" t="s">
        <v>88</v>
      </c>
      <c r="D23" s="42" t="s">
        <v>88</v>
      </c>
      <c r="E23" s="43">
        <v>14</v>
      </c>
      <c r="F23" s="43">
        <v>9</v>
      </c>
      <c r="G23" s="44" t="s">
        <v>89</v>
      </c>
      <c r="H23" s="12" t="s">
        <v>32</v>
      </c>
      <c r="I23" s="45" t="s">
        <v>90</v>
      </c>
      <c r="J23" s="45" t="s">
        <v>90</v>
      </c>
      <c r="K23" s="46" t="s">
        <v>91</v>
      </c>
      <c r="L23" s="14">
        <v>0.10814989999999999</v>
      </c>
      <c r="M23" s="14">
        <v>0.10814989999999999</v>
      </c>
      <c r="N23" s="14">
        <v>0</v>
      </c>
      <c r="O23" s="14">
        <v>0</v>
      </c>
      <c r="P23" s="14">
        <v>0</v>
      </c>
      <c r="Q23" s="14">
        <f t="shared" si="0"/>
        <v>0.10814989999999999</v>
      </c>
      <c r="R23" s="47" t="s">
        <v>73</v>
      </c>
      <c r="S23" s="48">
        <v>44773</v>
      </c>
      <c r="T23" s="14">
        <v>0.10814989999999999</v>
      </c>
      <c r="U23" s="14">
        <v>0</v>
      </c>
      <c r="V23" s="14">
        <v>0</v>
      </c>
      <c r="W23" s="14">
        <v>0</v>
      </c>
      <c r="X23" s="14">
        <f t="shared" si="1"/>
        <v>0.10814989999999999</v>
      </c>
      <c r="Y23" s="14">
        <v>0.10814989999999999</v>
      </c>
      <c r="Z23" s="14">
        <v>2.9675900000000002E-2</v>
      </c>
      <c r="AA23" s="14">
        <v>7.8474000000000002E-2</v>
      </c>
      <c r="AB23" s="14">
        <f t="shared" si="2"/>
        <v>0</v>
      </c>
    </row>
    <row r="24" spans="1:28" ht="45">
      <c r="A24" s="8">
        <v>58</v>
      </c>
      <c r="B24" s="9">
        <v>134</v>
      </c>
      <c r="C24" s="9" t="s">
        <v>92</v>
      </c>
      <c r="D24" s="9" t="s">
        <v>93</v>
      </c>
      <c r="E24" s="11">
        <v>14</v>
      </c>
      <c r="F24" s="11">
        <v>5</v>
      </c>
      <c r="G24" s="8" t="s">
        <v>65</v>
      </c>
      <c r="H24" s="10" t="s">
        <v>94</v>
      </c>
      <c r="I24" s="49" t="s">
        <v>95</v>
      </c>
      <c r="J24" s="13"/>
      <c r="K24" s="9" t="s">
        <v>68</v>
      </c>
      <c r="L24" s="14">
        <v>6.8664500000000003E-2</v>
      </c>
      <c r="M24" s="14">
        <v>0</v>
      </c>
      <c r="N24" s="14">
        <v>0</v>
      </c>
      <c r="O24" s="14">
        <v>0</v>
      </c>
      <c r="P24" s="14">
        <v>6.8664500000000003E-2</v>
      </c>
      <c r="Q24" s="14">
        <f t="shared" si="0"/>
        <v>6.8664500000000003E-2</v>
      </c>
      <c r="R24" s="50" t="s">
        <v>73</v>
      </c>
      <c r="S24" s="15">
        <v>43404</v>
      </c>
      <c r="T24" s="14">
        <v>0</v>
      </c>
      <c r="U24" s="14">
        <v>0</v>
      </c>
      <c r="V24" s="14">
        <v>0</v>
      </c>
      <c r="W24" s="14">
        <v>6.8664500000000003E-2</v>
      </c>
      <c r="X24" s="14">
        <f t="shared" si="1"/>
        <v>6.8664500000000003E-2</v>
      </c>
      <c r="Y24" s="14">
        <v>6.8664500000000003E-2</v>
      </c>
      <c r="Z24" s="14">
        <v>6.8664500000000003E-2</v>
      </c>
      <c r="AA24" s="14">
        <v>0</v>
      </c>
      <c r="AB24" s="14">
        <f t="shared" si="2"/>
        <v>0</v>
      </c>
    </row>
    <row r="25" spans="1:28" ht="31.5">
      <c r="A25" s="8">
        <v>62</v>
      </c>
      <c r="B25" s="9">
        <v>134</v>
      </c>
      <c r="C25" s="9" t="s">
        <v>92</v>
      </c>
      <c r="D25" s="9" t="s">
        <v>93</v>
      </c>
      <c r="E25" s="11">
        <v>14</v>
      </c>
      <c r="F25" s="11">
        <v>6</v>
      </c>
      <c r="G25" s="8" t="s">
        <v>48</v>
      </c>
      <c r="H25" s="51" t="s">
        <v>96</v>
      </c>
      <c r="I25" s="49" t="s">
        <v>97</v>
      </c>
      <c r="J25" s="13"/>
      <c r="K25" s="9" t="s">
        <v>68</v>
      </c>
      <c r="L25" s="14">
        <v>1.239294385</v>
      </c>
      <c r="M25" s="14">
        <v>0</v>
      </c>
      <c r="N25" s="14">
        <v>0</v>
      </c>
      <c r="O25" s="14">
        <v>0</v>
      </c>
      <c r="P25" s="14">
        <v>1.24</v>
      </c>
      <c r="Q25" s="14">
        <f t="shared" si="0"/>
        <v>1.24</v>
      </c>
      <c r="R25" s="50">
        <v>0</v>
      </c>
      <c r="S25" s="15" t="s">
        <v>98</v>
      </c>
      <c r="T25" s="14">
        <v>0</v>
      </c>
      <c r="U25" s="14">
        <v>0</v>
      </c>
      <c r="V25" s="14">
        <v>0</v>
      </c>
      <c r="W25" s="14">
        <v>1.24</v>
      </c>
      <c r="X25" s="14">
        <f t="shared" si="1"/>
        <v>1.24</v>
      </c>
      <c r="Y25" s="14">
        <v>1.239294385</v>
      </c>
      <c r="Z25" s="14">
        <v>1.239294385</v>
      </c>
      <c r="AA25" s="14">
        <v>0</v>
      </c>
      <c r="AB25" s="14">
        <f t="shared" si="2"/>
        <v>0</v>
      </c>
    </row>
    <row r="26" spans="1:28" ht="31.5">
      <c r="A26" s="8">
        <v>67</v>
      </c>
      <c r="B26" s="9">
        <v>134</v>
      </c>
      <c r="C26" s="9" t="s">
        <v>92</v>
      </c>
      <c r="D26" s="9" t="s">
        <v>93</v>
      </c>
      <c r="E26" s="11">
        <v>14</v>
      </c>
      <c r="F26" s="11">
        <v>6</v>
      </c>
      <c r="G26" s="8" t="s">
        <v>48</v>
      </c>
      <c r="H26" s="51" t="s">
        <v>96</v>
      </c>
      <c r="I26" s="49" t="s">
        <v>99</v>
      </c>
      <c r="J26" s="13"/>
      <c r="K26" s="9" t="s">
        <v>100</v>
      </c>
      <c r="L26" s="14">
        <v>1.0861900000000001E-2</v>
      </c>
      <c r="M26" s="14">
        <v>0</v>
      </c>
      <c r="N26" s="14">
        <v>0</v>
      </c>
      <c r="O26" s="14">
        <v>0</v>
      </c>
      <c r="P26" s="14">
        <v>1.0861900000000001E-2</v>
      </c>
      <c r="Q26" s="14">
        <f t="shared" ref="Q26:Q41" si="3">SUM(M26:P26)</f>
        <v>1.0861900000000001E-2</v>
      </c>
      <c r="R26" s="50">
        <v>0</v>
      </c>
      <c r="S26" s="15" t="s">
        <v>98</v>
      </c>
      <c r="T26" s="14">
        <v>0</v>
      </c>
      <c r="U26" s="14">
        <v>0</v>
      </c>
      <c r="V26" s="14">
        <v>0</v>
      </c>
      <c r="W26" s="14">
        <v>1.0861900000000001E-2</v>
      </c>
      <c r="X26" s="14">
        <f t="shared" si="1"/>
        <v>1.0861900000000001E-2</v>
      </c>
      <c r="Y26" s="14">
        <v>1.0861900000000001E-2</v>
      </c>
      <c r="Z26" s="14">
        <v>1.0861900000000001E-2</v>
      </c>
      <c r="AA26" s="14">
        <v>0</v>
      </c>
      <c r="AB26" s="14">
        <f t="shared" si="2"/>
        <v>0</v>
      </c>
    </row>
    <row r="27" spans="1:28" ht="31.5">
      <c r="A27" s="8">
        <v>68</v>
      </c>
      <c r="B27" s="9">
        <v>134</v>
      </c>
      <c r="C27" s="9" t="s">
        <v>92</v>
      </c>
      <c r="D27" s="9" t="s">
        <v>93</v>
      </c>
      <c r="E27" s="11">
        <v>14</v>
      </c>
      <c r="F27" s="11">
        <v>6</v>
      </c>
      <c r="G27" s="8" t="s">
        <v>48</v>
      </c>
      <c r="H27" s="51" t="s">
        <v>96</v>
      </c>
      <c r="I27" s="49" t="s">
        <v>101</v>
      </c>
      <c r="J27" s="13"/>
      <c r="K27" s="9" t="s">
        <v>100</v>
      </c>
      <c r="L27" s="14">
        <v>1.8677599999999999E-2</v>
      </c>
      <c r="M27" s="14">
        <v>0</v>
      </c>
      <c r="N27" s="14">
        <v>0</v>
      </c>
      <c r="O27" s="14">
        <v>0</v>
      </c>
      <c r="P27" s="14">
        <v>1.8677599999999999E-2</v>
      </c>
      <c r="Q27" s="14">
        <f t="shared" si="3"/>
        <v>1.8677599999999999E-2</v>
      </c>
      <c r="R27" s="50"/>
      <c r="S27" s="15" t="s">
        <v>98</v>
      </c>
      <c r="T27" s="14"/>
      <c r="U27" s="14"/>
      <c r="V27" s="14">
        <v>0</v>
      </c>
      <c r="W27" s="14">
        <v>2.3599999999999999E-2</v>
      </c>
      <c r="X27" s="14">
        <f t="shared" si="1"/>
        <v>2.3599999999999999E-2</v>
      </c>
      <c r="Y27" s="14">
        <v>1.8677599999999999E-2</v>
      </c>
      <c r="Z27" s="14">
        <v>1.8677599999999999E-2</v>
      </c>
      <c r="AA27" s="14">
        <v>0</v>
      </c>
      <c r="AB27" s="14">
        <f t="shared" si="2"/>
        <v>0</v>
      </c>
    </row>
    <row r="28" spans="1:28" ht="31.5">
      <c r="A28" s="8">
        <v>70</v>
      </c>
      <c r="B28" s="9">
        <v>134</v>
      </c>
      <c r="C28" s="9" t="s">
        <v>92</v>
      </c>
      <c r="D28" s="9" t="s">
        <v>93</v>
      </c>
      <c r="E28" s="11">
        <v>14</v>
      </c>
      <c r="F28" s="11">
        <v>6</v>
      </c>
      <c r="G28" s="8" t="s">
        <v>48</v>
      </c>
      <c r="H28" s="51" t="s">
        <v>96</v>
      </c>
      <c r="I28" s="49" t="s">
        <v>102</v>
      </c>
      <c r="J28" s="13"/>
      <c r="K28" s="9" t="s">
        <v>103</v>
      </c>
      <c r="L28" s="14">
        <v>1.2249841400000001</v>
      </c>
      <c r="M28" s="14">
        <v>0</v>
      </c>
      <c r="N28" s="14">
        <v>0</v>
      </c>
      <c r="O28" s="14">
        <v>0</v>
      </c>
      <c r="P28" s="14">
        <v>1.22</v>
      </c>
      <c r="Q28" s="14">
        <f t="shared" si="3"/>
        <v>1.22</v>
      </c>
      <c r="R28" s="50">
        <v>0</v>
      </c>
      <c r="S28" s="15">
        <v>45656</v>
      </c>
      <c r="T28" s="14">
        <v>0</v>
      </c>
      <c r="U28" s="14">
        <v>0</v>
      </c>
      <c r="V28" s="14">
        <v>0</v>
      </c>
      <c r="W28" s="14">
        <v>1.22</v>
      </c>
      <c r="X28" s="14">
        <f t="shared" si="1"/>
        <v>1.22</v>
      </c>
      <c r="Y28" s="14">
        <v>1.2249841400000001</v>
      </c>
      <c r="Z28" s="14">
        <v>1.2249841400000001</v>
      </c>
      <c r="AA28" s="14">
        <v>0</v>
      </c>
      <c r="AB28" s="14">
        <f t="shared" si="2"/>
        <v>0</v>
      </c>
    </row>
    <row r="29" spans="1:28" ht="21">
      <c r="A29" s="8">
        <v>75</v>
      </c>
      <c r="B29" s="9">
        <v>276</v>
      </c>
      <c r="C29" s="9" t="s">
        <v>92</v>
      </c>
      <c r="D29" s="9" t="s">
        <v>104</v>
      </c>
      <c r="E29" s="11">
        <v>14</v>
      </c>
      <c r="F29" s="11">
        <v>5</v>
      </c>
      <c r="G29" s="8" t="s">
        <v>31</v>
      </c>
      <c r="H29" s="12" t="s">
        <v>32</v>
      </c>
      <c r="I29" s="49" t="s">
        <v>105</v>
      </c>
      <c r="J29" s="13"/>
      <c r="K29" s="9" t="s">
        <v>106</v>
      </c>
      <c r="L29" s="14">
        <v>1.9639513000000001E-2</v>
      </c>
      <c r="M29" s="14">
        <v>1.9639513000000001E-2</v>
      </c>
      <c r="N29" s="14">
        <v>0</v>
      </c>
      <c r="O29" s="14">
        <v>0</v>
      </c>
      <c r="P29" s="14">
        <v>0</v>
      </c>
      <c r="Q29" s="14">
        <f t="shared" si="3"/>
        <v>1.9639513000000001E-2</v>
      </c>
      <c r="R29" s="50" t="s">
        <v>107</v>
      </c>
      <c r="S29" s="15" t="s">
        <v>108</v>
      </c>
      <c r="T29" s="14">
        <v>1.9639513000000001E-2</v>
      </c>
      <c r="U29" s="14">
        <v>0</v>
      </c>
      <c r="V29" s="14">
        <v>0</v>
      </c>
      <c r="W29" s="14">
        <v>0</v>
      </c>
      <c r="X29" s="14">
        <f t="shared" si="1"/>
        <v>1.9639513000000001E-2</v>
      </c>
      <c r="Y29" s="14">
        <v>1.9639513000000001E-2</v>
      </c>
      <c r="Z29" s="14">
        <v>1.9639513000000001E-2</v>
      </c>
      <c r="AA29" s="14">
        <v>0</v>
      </c>
      <c r="AB29" s="14">
        <f t="shared" si="2"/>
        <v>0</v>
      </c>
    </row>
    <row r="30" spans="1:28" ht="21">
      <c r="A30" s="8">
        <v>77</v>
      </c>
      <c r="B30" s="9">
        <v>276</v>
      </c>
      <c r="C30" s="9" t="s">
        <v>92</v>
      </c>
      <c r="D30" s="9" t="s">
        <v>104</v>
      </c>
      <c r="E30" s="11">
        <v>14</v>
      </c>
      <c r="F30" s="11">
        <v>5</v>
      </c>
      <c r="G30" s="8" t="s">
        <v>62</v>
      </c>
      <c r="H30" s="12" t="s">
        <v>32</v>
      </c>
      <c r="I30" s="49" t="s">
        <v>109</v>
      </c>
      <c r="J30" s="13"/>
      <c r="K30" s="9" t="s">
        <v>110</v>
      </c>
      <c r="L30" s="14">
        <v>0.168740318</v>
      </c>
      <c r="M30" s="14">
        <v>0.168740318</v>
      </c>
      <c r="N30" s="14">
        <v>0</v>
      </c>
      <c r="O30" s="14">
        <v>0</v>
      </c>
      <c r="P30" s="14">
        <v>0</v>
      </c>
      <c r="Q30" s="14">
        <f t="shared" si="3"/>
        <v>0.168740318</v>
      </c>
      <c r="R30" s="50" t="s">
        <v>111</v>
      </c>
      <c r="S30" s="15" t="s">
        <v>112</v>
      </c>
      <c r="T30" s="14">
        <v>0.168740318</v>
      </c>
      <c r="U30" s="14">
        <v>0</v>
      </c>
      <c r="V30" s="14">
        <v>0</v>
      </c>
      <c r="W30" s="14">
        <v>0</v>
      </c>
      <c r="X30" s="14">
        <f t="shared" si="1"/>
        <v>0.168740318</v>
      </c>
      <c r="Y30" s="14">
        <v>0.168740318</v>
      </c>
      <c r="Z30" s="14">
        <v>0.168740318</v>
      </c>
      <c r="AA30" s="14">
        <v>0</v>
      </c>
      <c r="AB30" s="14">
        <f t="shared" si="2"/>
        <v>0</v>
      </c>
    </row>
    <row r="31" spans="1:28" ht="31.5">
      <c r="A31" s="8">
        <v>79</v>
      </c>
      <c r="B31" s="9">
        <v>276</v>
      </c>
      <c r="C31" s="9" t="s">
        <v>92</v>
      </c>
      <c r="D31" s="9" t="s">
        <v>104</v>
      </c>
      <c r="E31" s="11">
        <v>14</v>
      </c>
      <c r="F31" s="11">
        <v>5</v>
      </c>
      <c r="G31" s="8" t="s">
        <v>62</v>
      </c>
      <c r="H31" s="12" t="s">
        <v>32</v>
      </c>
      <c r="I31" s="49" t="s">
        <v>113</v>
      </c>
      <c r="J31" s="13"/>
      <c r="K31" s="9" t="s">
        <v>114</v>
      </c>
      <c r="L31" s="14">
        <v>3.3945504240000002</v>
      </c>
      <c r="M31" s="14">
        <v>3.3945504240000002</v>
      </c>
      <c r="N31" s="14">
        <v>0</v>
      </c>
      <c r="O31" s="14">
        <v>0</v>
      </c>
      <c r="P31" s="14">
        <v>0</v>
      </c>
      <c r="Q31" s="14">
        <f t="shared" si="3"/>
        <v>3.3945504240000002</v>
      </c>
      <c r="R31" s="50" t="s">
        <v>115</v>
      </c>
      <c r="S31" s="15" t="s">
        <v>112</v>
      </c>
      <c r="T31" s="14">
        <v>3.3945504240000002</v>
      </c>
      <c r="U31" s="14">
        <v>0</v>
      </c>
      <c r="V31" s="14">
        <v>0</v>
      </c>
      <c r="W31" s="14">
        <v>0</v>
      </c>
      <c r="X31" s="14">
        <f t="shared" si="1"/>
        <v>3.3945504240000002</v>
      </c>
      <c r="Y31" s="14">
        <v>3.3945504240000002</v>
      </c>
      <c r="Z31" s="14">
        <v>3.3945504240000002</v>
      </c>
      <c r="AA31" s="14">
        <v>0</v>
      </c>
      <c r="AB31" s="14">
        <f t="shared" si="2"/>
        <v>0</v>
      </c>
    </row>
    <row r="32" spans="1:28" ht="21">
      <c r="A32" s="8">
        <v>83</v>
      </c>
      <c r="B32" s="9">
        <v>276</v>
      </c>
      <c r="C32" s="9" t="s">
        <v>92</v>
      </c>
      <c r="D32" s="9" t="s">
        <v>104</v>
      </c>
      <c r="E32" s="11">
        <v>14</v>
      </c>
      <c r="F32" s="11">
        <v>5</v>
      </c>
      <c r="G32" s="8" t="s">
        <v>40</v>
      </c>
      <c r="H32" s="10" t="s">
        <v>116</v>
      </c>
      <c r="I32" s="49" t="s">
        <v>117</v>
      </c>
      <c r="J32" s="13"/>
      <c r="K32" s="9" t="s">
        <v>114</v>
      </c>
      <c r="L32" s="14">
        <v>0.6789866</v>
      </c>
      <c r="M32" s="14">
        <v>0</v>
      </c>
      <c r="N32" s="14">
        <v>0</v>
      </c>
      <c r="O32" s="14">
        <v>0</v>
      </c>
      <c r="P32" s="14">
        <v>0.6789866</v>
      </c>
      <c r="Q32" s="14">
        <f t="shared" si="3"/>
        <v>0.6789866</v>
      </c>
      <c r="R32" s="50" t="s">
        <v>118</v>
      </c>
      <c r="S32" s="15" t="s">
        <v>119</v>
      </c>
      <c r="T32" s="14">
        <v>0</v>
      </c>
      <c r="U32" s="14">
        <v>0</v>
      </c>
      <c r="V32" s="14">
        <v>0</v>
      </c>
      <c r="W32" s="14">
        <v>0.21910260400000001</v>
      </c>
      <c r="X32" s="14">
        <f t="shared" si="1"/>
        <v>0.21910260400000001</v>
      </c>
      <c r="Y32" s="14">
        <v>0.21910260400000001</v>
      </c>
      <c r="Z32" s="14">
        <v>0.21910260400000001</v>
      </c>
      <c r="AA32" s="14">
        <v>0</v>
      </c>
      <c r="AB32" s="14">
        <f t="shared" si="2"/>
        <v>0</v>
      </c>
    </row>
    <row r="33" spans="1:28" ht="33">
      <c r="A33" s="8">
        <v>87</v>
      </c>
      <c r="B33" s="9">
        <v>163</v>
      </c>
      <c r="C33" s="9" t="s">
        <v>120</v>
      </c>
      <c r="D33" s="9" t="s">
        <v>121</v>
      </c>
      <c r="E33" s="11">
        <v>14</v>
      </c>
      <c r="F33" s="11">
        <v>5</v>
      </c>
      <c r="G33" s="8" t="s">
        <v>31</v>
      </c>
      <c r="H33" s="12" t="s">
        <v>32</v>
      </c>
      <c r="I33" s="13" t="s">
        <v>122</v>
      </c>
      <c r="J33" s="13"/>
      <c r="K33" s="9" t="s">
        <v>123</v>
      </c>
      <c r="L33" s="14">
        <v>0.23789500599999999</v>
      </c>
      <c r="M33" s="14">
        <v>0.23789500599999999</v>
      </c>
      <c r="N33" s="14">
        <v>0</v>
      </c>
      <c r="O33" s="14">
        <v>0</v>
      </c>
      <c r="P33" s="14">
        <v>0</v>
      </c>
      <c r="Q33" s="14">
        <f t="shared" si="3"/>
        <v>0.23789500599999999</v>
      </c>
      <c r="R33" s="50"/>
      <c r="S33" s="15">
        <v>45401</v>
      </c>
      <c r="T33" s="14">
        <v>0.23789500599999999</v>
      </c>
      <c r="U33" s="14">
        <v>0</v>
      </c>
      <c r="V33" s="14">
        <v>0</v>
      </c>
      <c r="W33" s="14">
        <v>0</v>
      </c>
      <c r="X33" s="14">
        <f t="shared" si="1"/>
        <v>0.23789500599999999</v>
      </c>
      <c r="Y33" s="14">
        <v>0.23789500599999999</v>
      </c>
      <c r="Z33" s="14">
        <v>0.23789500599999999</v>
      </c>
      <c r="AA33" s="14">
        <v>0</v>
      </c>
      <c r="AB33" s="14">
        <f t="shared" si="2"/>
        <v>0</v>
      </c>
    </row>
    <row r="34" spans="1:28" ht="30">
      <c r="A34" s="8">
        <v>114</v>
      </c>
      <c r="B34" s="9">
        <v>132</v>
      </c>
      <c r="C34" s="52" t="s">
        <v>124</v>
      </c>
      <c r="D34" s="52" t="s">
        <v>124</v>
      </c>
      <c r="E34" s="53">
        <v>14</v>
      </c>
      <c r="F34" s="53">
        <v>9</v>
      </c>
      <c r="G34" s="54" t="s">
        <v>125</v>
      </c>
      <c r="H34" s="12" t="s">
        <v>32</v>
      </c>
      <c r="I34" s="52" t="s">
        <v>126</v>
      </c>
      <c r="J34" s="53">
        <v>2</v>
      </c>
      <c r="K34" s="52" t="s">
        <v>127</v>
      </c>
      <c r="L34" s="55">
        <v>0.12724859999999999</v>
      </c>
      <c r="M34" s="55">
        <v>0.12724859999999999</v>
      </c>
      <c r="N34" s="55">
        <v>0</v>
      </c>
      <c r="O34" s="55">
        <v>0</v>
      </c>
      <c r="P34" s="14">
        <v>0</v>
      </c>
      <c r="Q34" s="14">
        <f t="shared" si="3"/>
        <v>0.12724859999999999</v>
      </c>
      <c r="R34" s="56">
        <v>45122</v>
      </c>
      <c r="S34" s="56">
        <v>45344</v>
      </c>
      <c r="T34" s="55">
        <v>0.12724859999999999</v>
      </c>
      <c r="U34" s="55">
        <v>0</v>
      </c>
      <c r="V34" s="55">
        <v>0</v>
      </c>
      <c r="W34" s="55">
        <v>0</v>
      </c>
      <c r="X34" s="14">
        <f t="shared" si="1"/>
        <v>0.12724859999999999</v>
      </c>
      <c r="Y34" s="55">
        <v>0.12724859999999999</v>
      </c>
      <c r="Z34" s="55">
        <v>0.12724859999999999</v>
      </c>
      <c r="AA34" s="50">
        <v>0</v>
      </c>
      <c r="AB34" s="14">
        <f t="shared" si="2"/>
        <v>0</v>
      </c>
    </row>
    <row r="35" spans="1:28" s="60" customFormat="1" ht="42.75">
      <c r="A35" s="8">
        <v>119</v>
      </c>
      <c r="B35" s="57">
        <v>203</v>
      </c>
      <c r="C35" s="57" t="s">
        <v>128</v>
      </c>
      <c r="D35" s="57" t="s">
        <v>129</v>
      </c>
      <c r="E35" s="43">
        <v>14</v>
      </c>
      <c r="F35" s="43">
        <v>5</v>
      </c>
      <c r="G35" s="57" t="s">
        <v>31</v>
      </c>
      <c r="H35" s="133" t="s">
        <v>130</v>
      </c>
      <c r="I35" s="58" t="s">
        <v>131</v>
      </c>
      <c r="J35" s="132" t="s">
        <v>132</v>
      </c>
      <c r="K35" s="135" t="s">
        <v>133</v>
      </c>
      <c r="L35" s="134">
        <v>81.87</v>
      </c>
      <c r="M35" s="134">
        <f>L35/2</f>
        <v>40.935000000000002</v>
      </c>
      <c r="N35" s="134"/>
      <c r="O35" s="14">
        <v>0</v>
      </c>
      <c r="P35" s="134">
        <f>M35</f>
        <v>40.935000000000002</v>
      </c>
      <c r="Q35" s="14">
        <f t="shared" si="3"/>
        <v>81.87</v>
      </c>
      <c r="R35" s="136">
        <v>43236</v>
      </c>
      <c r="S35" s="136">
        <v>44808</v>
      </c>
      <c r="T35" s="134">
        <v>40.94</v>
      </c>
      <c r="U35" s="134"/>
      <c r="V35" s="137" t="s">
        <v>134</v>
      </c>
      <c r="W35" s="134">
        <f>399781782/10000000</f>
        <v>39.978178200000002</v>
      </c>
      <c r="X35" s="14">
        <f>T35+W35</f>
        <v>80.9181782</v>
      </c>
      <c r="Y35" s="59">
        <v>0.25790465000000001</v>
      </c>
      <c r="Z35" s="59">
        <v>0.25790465000000001</v>
      </c>
      <c r="AA35" s="59">
        <v>0</v>
      </c>
      <c r="AB35" s="59">
        <f t="shared" si="2"/>
        <v>0</v>
      </c>
    </row>
    <row r="36" spans="1:28" s="60" customFormat="1" ht="42.75">
      <c r="A36" s="8">
        <v>120</v>
      </c>
      <c r="B36" s="57">
        <v>203</v>
      </c>
      <c r="C36" s="57" t="s">
        <v>128</v>
      </c>
      <c r="D36" s="57" t="s">
        <v>129</v>
      </c>
      <c r="E36" s="43">
        <v>14</v>
      </c>
      <c r="F36" s="43">
        <v>6</v>
      </c>
      <c r="G36" s="57" t="s">
        <v>57</v>
      </c>
      <c r="H36" s="133"/>
      <c r="I36" s="58" t="s">
        <v>131</v>
      </c>
      <c r="J36" s="132"/>
      <c r="K36" s="135"/>
      <c r="L36" s="134"/>
      <c r="M36" s="134"/>
      <c r="N36" s="134"/>
      <c r="O36" s="14">
        <v>0</v>
      </c>
      <c r="P36" s="134"/>
      <c r="Q36" s="14">
        <f t="shared" si="3"/>
        <v>0</v>
      </c>
      <c r="R36" s="136"/>
      <c r="S36" s="136"/>
      <c r="T36" s="134"/>
      <c r="U36" s="134"/>
      <c r="V36" s="137"/>
      <c r="W36" s="134"/>
      <c r="X36" s="14">
        <f t="shared" si="1"/>
        <v>0</v>
      </c>
      <c r="Y36" s="59">
        <v>1.499615E-2</v>
      </c>
      <c r="Z36" s="59">
        <v>1.499615E-2</v>
      </c>
      <c r="AA36" s="59">
        <v>0</v>
      </c>
      <c r="AB36" s="59">
        <f t="shared" si="2"/>
        <v>0</v>
      </c>
    </row>
    <row r="37" spans="1:28" s="60" customFormat="1" ht="28.5">
      <c r="A37" s="8">
        <v>121</v>
      </c>
      <c r="B37" s="57">
        <v>203</v>
      </c>
      <c r="C37" s="57" t="s">
        <v>128</v>
      </c>
      <c r="D37" s="57" t="s">
        <v>129</v>
      </c>
      <c r="E37" s="43">
        <v>14</v>
      </c>
      <c r="F37" s="43">
        <v>5</v>
      </c>
      <c r="G37" s="57" t="s">
        <v>40</v>
      </c>
      <c r="H37" s="133"/>
      <c r="I37" s="58" t="s">
        <v>135</v>
      </c>
      <c r="J37" s="132"/>
      <c r="K37" s="135"/>
      <c r="L37" s="134"/>
      <c r="M37" s="134"/>
      <c r="N37" s="134"/>
      <c r="O37" s="14">
        <v>0</v>
      </c>
      <c r="P37" s="134"/>
      <c r="Q37" s="14">
        <f t="shared" si="3"/>
        <v>0</v>
      </c>
      <c r="R37" s="136"/>
      <c r="S37" s="136"/>
      <c r="T37" s="134"/>
      <c r="U37" s="134"/>
      <c r="V37" s="137"/>
      <c r="W37" s="134"/>
      <c r="X37" s="14">
        <f t="shared" si="1"/>
        <v>0</v>
      </c>
      <c r="Y37" s="59">
        <v>0.25790465000000001</v>
      </c>
      <c r="Z37" s="59">
        <v>0.25790465000000001</v>
      </c>
      <c r="AA37" s="59">
        <v>0</v>
      </c>
      <c r="AB37" s="59">
        <f t="shared" si="2"/>
        <v>0</v>
      </c>
    </row>
    <row r="38" spans="1:28" s="60" customFormat="1" ht="42.75">
      <c r="A38" s="8">
        <v>122</v>
      </c>
      <c r="B38" s="57">
        <v>203</v>
      </c>
      <c r="C38" s="57" t="s">
        <v>128</v>
      </c>
      <c r="D38" s="57" t="s">
        <v>129</v>
      </c>
      <c r="E38" s="43">
        <v>14</v>
      </c>
      <c r="F38" s="43">
        <v>6</v>
      </c>
      <c r="G38" s="57" t="s">
        <v>48</v>
      </c>
      <c r="H38" s="133"/>
      <c r="I38" s="58" t="s">
        <v>131</v>
      </c>
      <c r="J38" s="132"/>
      <c r="K38" s="135"/>
      <c r="L38" s="134"/>
      <c r="M38" s="134"/>
      <c r="N38" s="134"/>
      <c r="O38" s="14">
        <v>0</v>
      </c>
      <c r="P38" s="134"/>
      <c r="Q38" s="14">
        <f t="shared" si="3"/>
        <v>0</v>
      </c>
      <c r="R38" s="136"/>
      <c r="S38" s="136"/>
      <c r="T38" s="134"/>
      <c r="U38" s="134"/>
      <c r="V38" s="137"/>
      <c r="W38" s="134"/>
      <c r="X38" s="14">
        <f t="shared" si="1"/>
        <v>0</v>
      </c>
      <c r="Y38" s="59">
        <v>1.499615E-2</v>
      </c>
      <c r="Z38" s="59">
        <v>1.499615E-2</v>
      </c>
      <c r="AA38" s="59">
        <v>0</v>
      </c>
      <c r="AB38" s="59">
        <f t="shared" si="2"/>
        <v>0</v>
      </c>
    </row>
    <row r="39" spans="1:28" s="60" customFormat="1" ht="85.5">
      <c r="A39" s="8">
        <v>125</v>
      </c>
      <c r="B39" s="57">
        <v>203</v>
      </c>
      <c r="C39" s="57" t="s">
        <v>128</v>
      </c>
      <c r="D39" s="57" t="s">
        <v>129</v>
      </c>
      <c r="E39" s="43">
        <v>14</v>
      </c>
      <c r="F39" s="43">
        <v>5</v>
      </c>
      <c r="G39" s="57" t="s">
        <v>31</v>
      </c>
      <c r="H39" s="133" t="s">
        <v>136</v>
      </c>
      <c r="I39" s="58" t="s">
        <v>137</v>
      </c>
      <c r="J39" s="132" t="s">
        <v>138</v>
      </c>
      <c r="K39" s="133" t="s">
        <v>139</v>
      </c>
      <c r="L39" s="134">
        <v>46.8</v>
      </c>
      <c r="M39" s="134">
        <v>9.52</v>
      </c>
      <c r="N39" s="134">
        <f>L39-M39</f>
        <v>37.28</v>
      </c>
      <c r="O39" s="14">
        <v>0</v>
      </c>
      <c r="P39" s="134"/>
      <c r="Q39" s="14">
        <f t="shared" si="3"/>
        <v>46.8</v>
      </c>
      <c r="R39" s="136">
        <v>42860</v>
      </c>
      <c r="S39" s="136">
        <v>44414</v>
      </c>
      <c r="T39" s="134">
        <v>9.52</v>
      </c>
      <c r="U39" s="134">
        <v>37.28</v>
      </c>
      <c r="V39" s="137" t="s">
        <v>134</v>
      </c>
      <c r="W39" s="137">
        <v>0</v>
      </c>
      <c r="X39" s="14">
        <f>T39+U39</f>
        <v>46.8</v>
      </c>
      <c r="Y39" s="59">
        <v>1.01066E-2</v>
      </c>
      <c r="Z39" s="59">
        <v>1.01066E-2</v>
      </c>
      <c r="AA39" s="59">
        <v>0</v>
      </c>
      <c r="AB39" s="59">
        <f t="shared" si="2"/>
        <v>0</v>
      </c>
    </row>
    <row r="40" spans="1:28" s="60" customFormat="1" ht="85.5">
      <c r="A40" s="8">
        <v>126</v>
      </c>
      <c r="B40" s="57">
        <v>203</v>
      </c>
      <c r="C40" s="57" t="s">
        <v>128</v>
      </c>
      <c r="D40" s="57" t="s">
        <v>129</v>
      </c>
      <c r="E40" s="43">
        <v>14</v>
      </c>
      <c r="F40" s="43">
        <v>6</v>
      </c>
      <c r="G40" s="57" t="s">
        <v>57</v>
      </c>
      <c r="H40" s="133"/>
      <c r="I40" s="58" t="s">
        <v>140</v>
      </c>
      <c r="J40" s="132"/>
      <c r="K40" s="135"/>
      <c r="L40" s="134"/>
      <c r="M40" s="134"/>
      <c r="N40" s="134"/>
      <c r="O40" s="14">
        <v>0</v>
      </c>
      <c r="P40" s="134"/>
      <c r="Q40" s="14">
        <f t="shared" si="3"/>
        <v>0</v>
      </c>
      <c r="R40" s="136"/>
      <c r="S40" s="136"/>
      <c r="T40" s="134"/>
      <c r="U40" s="134"/>
      <c r="V40" s="137"/>
      <c r="W40" s="137"/>
      <c r="X40" s="14">
        <f t="shared" si="1"/>
        <v>0</v>
      </c>
      <c r="Y40" s="59">
        <v>8.3178100000000005E-2</v>
      </c>
      <c r="Z40" s="59">
        <v>8.3178100000000005E-2</v>
      </c>
      <c r="AA40" s="59">
        <v>0</v>
      </c>
      <c r="AB40" s="59">
        <f t="shared" si="2"/>
        <v>0</v>
      </c>
    </row>
    <row r="41" spans="1:28" s="60" customFormat="1" ht="45">
      <c r="A41" s="8">
        <v>128</v>
      </c>
      <c r="B41" s="57">
        <v>203</v>
      </c>
      <c r="C41" s="57" t="s">
        <v>128</v>
      </c>
      <c r="D41" s="57" t="s">
        <v>129</v>
      </c>
      <c r="E41" s="43">
        <v>14</v>
      </c>
      <c r="F41" s="43">
        <v>5</v>
      </c>
      <c r="G41" s="57" t="s">
        <v>31</v>
      </c>
      <c r="H41" s="61" t="s">
        <v>141</v>
      </c>
      <c r="I41" s="58" t="s">
        <v>142</v>
      </c>
      <c r="J41" s="58"/>
      <c r="K41" s="61" t="s">
        <v>143</v>
      </c>
      <c r="L41" s="59">
        <v>67.59</v>
      </c>
      <c r="M41" s="59">
        <v>23.17</v>
      </c>
      <c r="N41" s="59">
        <f>L41-M41</f>
        <v>44.42</v>
      </c>
      <c r="O41" s="14">
        <v>0</v>
      </c>
      <c r="P41" s="59"/>
      <c r="Q41" s="14">
        <f t="shared" si="3"/>
        <v>67.59</v>
      </c>
      <c r="R41" s="48">
        <v>40474</v>
      </c>
      <c r="S41" s="48">
        <v>44951</v>
      </c>
      <c r="T41" s="59">
        <v>23.17</v>
      </c>
      <c r="U41" s="59">
        <v>44.42</v>
      </c>
      <c r="V41" s="47">
        <v>0</v>
      </c>
      <c r="W41" s="47">
        <v>0</v>
      </c>
      <c r="X41" s="14">
        <f t="shared" si="1"/>
        <v>67.59</v>
      </c>
      <c r="Y41" s="59">
        <v>0.51866852800000007</v>
      </c>
      <c r="Z41" s="59">
        <v>0.51866852800000007</v>
      </c>
      <c r="AA41" s="59">
        <v>0</v>
      </c>
      <c r="AB41" s="59">
        <f t="shared" si="2"/>
        <v>0</v>
      </c>
    </row>
    <row r="42" spans="1:28" s="60" customFormat="1" ht="71.25">
      <c r="A42" s="8">
        <v>130</v>
      </c>
      <c r="B42" s="57">
        <v>203</v>
      </c>
      <c r="C42" s="57" t="s">
        <v>128</v>
      </c>
      <c r="D42" s="57" t="s">
        <v>129</v>
      </c>
      <c r="E42" s="43">
        <v>14</v>
      </c>
      <c r="F42" s="43">
        <v>5</v>
      </c>
      <c r="G42" s="57" t="s">
        <v>62</v>
      </c>
      <c r="H42" s="61" t="s">
        <v>136</v>
      </c>
      <c r="I42" s="58" t="s">
        <v>144</v>
      </c>
      <c r="J42" s="58"/>
      <c r="K42" s="61" t="s">
        <v>145</v>
      </c>
      <c r="L42" s="59">
        <v>56.93</v>
      </c>
      <c r="M42" s="59">
        <v>21.44</v>
      </c>
      <c r="N42" s="59">
        <f>L42-M42</f>
        <v>35.489999999999995</v>
      </c>
      <c r="O42" s="14">
        <v>0</v>
      </c>
      <c r="P42" s="59"/>
      <c r="Q42" s="14">
        <f t="shared" ref="Q42:Q69" si="4">SUM(M42:P42)</f>
        <v>56.929999999999993</v>
      </c>
      <c r="R42" s="48">
        <v>42860</v>
      </c>
      <c r="S42" s="48">
        <v>45045</v>
      </c>
      <c r="T42" s="59">
        <v>21.44</v>
      </c>
      <c r="U42" s="59">
        <v>35.49</v>
      </c>
      <c r="V42" s="47">
        <v>0</v>
      </c>
      <c r="W42" s="47">
        <v>0</v>
      </c>
      <c r="X42" s="14">
        <f t="shared" si="1"/>
        <v>56.930000000000007</v>
      </c>
      <c r="Y42" s="59">
        <v>5.4366538999999996</v>
      </c>
      <c r="Z42" s="59">
        <v>5.4366538999999996</v>
      </c>
      <c r="AA42" s="59">
        <v>0</v>
      </c>
      <c r="AB42" s="59">
        <f t="shared" si="2"/>
        <v>0</v>
      </c>
    </row>
    <row r="43" spans="1:28" s="60" customFormat="1" ht="85.5">
      <c r="A43" s="8">
        <v>137</v>
      </c>
      <c r="B43" s="57">
        <v>203</v>
      </c>
      <c r="C43" s="57" t="s">
        <v>128</v>
      </c>
      <c r="D43" s="57" t="s">
        <v>129</v>
      </c>
      <c r="E43" s="43">
        <v>14</v>
      </c>
      <c r="F43" s="43">
        <v>6</v>
      </c>
      <c r="G43" s="57" t="s">
        <v>44</v>
      </c>
      <c r="H43" s="61" t="s">
        <v>146</v>
      </c>
      <c r="I43" s="58" t="s">
        <v>147</v>
      </c>
      <c r="J43" s="58"/>
      <c r="K43" s="57" t="s">
        <v>148</v>
      </c>
      <c r="L43" s="59">
        <v>4.5599999999999996</v>
      </c>
      <c r="M43" s="59">
        <v>0</v>
      </c>
      <c r="N43" s="59">
        <v>0</v>
      </c>
      <c r="O43" s="59">
        <v>0</v>
      </c>
      <c r="P43" s="59">
        <f>L43</f>
        <v>4.5599999999999996</v>
      </c>
      <c r="Q43" s="14">
        <f t="shared" si="4"/>
        <v>4.5599999999999996</v>
      </c>
      <c r="R43" s="48">
        <v>43015</v>
      </c>
      <c r="S43" s="48">
        <v>43809</v>
      </c>
      <c r="T43" s="59"/>
      <c r="U43" s="59"/>
      <c r="V43" s="47">
        <v>0</v>
      </c>
      <c r="W43" s="59">
        <f>62261966/10000000</f>
        <v>6.2261965999999997</v>
      </c>
      <c r="X43" s="14">
        <f t="shared" si="1"/>
        <v>6.2261965999999997</v>
      </c>
      <c r="Y43" s="59">
        <v>9.0445999999999999E-2</v>
      </c>
      <c r="Z43" s="59">
        <v>9.0445999999999999E-2</v>
      </c>
      <c r="AA43" s="59">
        <v>0</v>
      </c>
      <c r="AB43" s="59">
        <f t="shared" si="2"/>
        <v>0</v>
      </c>
    </row>
    <row r="44" spans="1:28" s="60" customFormat="1" ht="85.5">
      <c r="A44" s="8">
        <v>138</v>
      </c>
      <c r="B44" s="57">
        <v>203</v>
      </c>
      <c r="C44" s="57" t="s">
        <v>128</v>
      </c>
      <c r="D44" s="57" t="s">
        <v>129</v>
      </c>
      <c r="E44" s="43">
        <v>14</v>
      </c>
      <c r="F44" s="43">
        <v>6</v>
      </c>
      <c r="G44" s="57" t="s">
        <v>44</v>
      </c>
      <c r="H44" s="61" t="s">
        <v>149</v>
      </c>
      <c r="I44" s="58" t="s">
        <v>150</v>
      </c>
      <c r="J44" s="58"/>
      <c r="K44" s="57" t="s">
        <v>151</v>
      </c>
      <c r="L44" s="59">
        <v>15.01</v>
      </c>
      <c r="M44" s="59">
        <v>0</v>
      </c>
      <c r="N44" s="59">
        <v>0</v>
      </c>
      <c r="O44" s="59">
        <v>0</v>
      </c>
      <c r="P44" s="59">
        <f>L44</f>
        <v>15.01</v>
      </c>
      <c r="Q44" s="14">
        <f t="shared" si="4"/>
        <v>15.01</v>
      </c>
      <c r="R44" s="48"/>
      <c r="S44" s="48">
        <v>42966</v>
      </c>
      <c r="T44" s="59"/>
      <c r="U44" s="59"/>
      <c r="V44" s="47">
        <v>0</v>
      </c>
      <c r="W44" s="59">
        <f>92127733/10000000</f>
        <v>9.2127733000000003</v>
      </c>
      <c r="X44" s="14">
        <f t="shared" si="1"/>
        <v>9.2127733000000003</v>
      </c>
      <c r="Y44" s="59">
        <v>6.7531400000000005E-2</v>
      </c>
      <c r="Z44" s="59">
        <v>6.7531400000000005E-2</v>
      </c>
      <c r="AA44" s="59">
        <v>0</v>
      </c>
      <c r="AB44" s="59">
        <f t="shared" si="2"/>
        <v>0</v>
      </c>
    </row>
    <row r="45" spans="1:28" s="60" customFormat="1" ht="85.5">
      <c r="A45" s="8">
        <v>139</v>
      </c>
      <c r="B45" s="57">
        <v>203</v>
      </c>
      <c r="C45" s="57" t="s">
        <v>128</v>
      </c>
      <c r="D45" s="57" t="s">
        <v>129</v>
      </c>
      <c r="E45" s="43">
        <v>14</v>
      </c>
      <c r="F45" s="43">
        <v>5</v>
      </c>
      <c r="G45" s="57" t="s">
        <v>152</v>
      </c>
      <c r="H45" s="133" t="s">
        <v>153</v>
      </c>
      <c r="I45" s="58" t="s">
        <v>154</v>
      </c>
      <c r="J45" s="132" t="s">
        <v>154</v>
      </c>
      <c r="K45" s="135" t="s">
        <v>155</v>
      </c>
      <c r="L45" s="134">
        <v>8.61</v>
      </c>
      <c r="M45" s="134">
        <v>2.5830000000000002</v>
      </c>
      <c r="N45" s="134">
        <f>L45-M45</f>
        <v>6.0269999999999992</v>
      </c>
      <c r="O45" s="134">
        <v>0</v>
      </c>
      <c r="P45" s="134">
        <v>0</v>
      </c>
      <c r="Q45" s="14">
        <f t="shared" si="4"/>
        <v>8.61</v>
      </c>
      <c r="R45" s="136">
        <v>45124</v>
      </c>
      <c r="S45" s="136">
        <v>45497</v>
      </c>
      <c r="T45" s="134">
        <v>2.5830000000000002</v>
      </c>
      <c r="U45" s="134">
        <v>0</v>
      </c>
      <c r="V45" s="134">
        <v>0</v>
      </c>
      <c r="W45" s="134">
        <v>0</v>
      </c>
      <c r="X45" s="14">
        <f t="shared" si="1"/>
        <v>2.5830000000000002</v>
      </c>
      <c r="Y45" s="59">
        <v>1.255648594</v>
      </c>
      <c r="Z45" s="59">
        <v>1.255648594</v>
      </c>
      <c r="AA45" s="59">
        <v>0</v>
      </c>
      <c r="AB45" s="59">
        <f t="shared" si="2"/>
        <v>0</v>
      </c>
    </row>
    <row r="46" spans="1:28" s="60" customFormat="1" ht="85.5">
      <c r="A46" s="8">
        <v>140</v>
      </c>
      <c r="B46" s="57">
        <v>203</v>
      </c>
      <c r="C46" s="57" t="s">
        <v>128</v>
      </c>
      <c r="D46" s="57" t="s">
        <v>129</v>
      </c>
      <c r="E46" s="43">
        <v>14</v>
      </c>
      <c r="F46" s="43">
        <v>6</v>
      </c>
      <c r="G46" s="57" t="s">
        <v>156</v>
      </c>
      <c r="H46" s="133"/>
      <c r="I46" s="58" t="s">
        <v>154</v>
      </c>
      <c r="J46" s="132"/>
      <c r="K46" s="135"/>
      <c r="L46" s="134"/>
      <c r="M46" s="134"/>
      <c r="N46" s="134"/>
      <c r="O46" s="134"/>
      <c r="P46" s="134"/>
      <c r="Q46" s="14">
        <f t="shared" si="4"/>
        <v>0</v>
      </c>
      <c r="R46" s="136"/>
      <c r="S46" s="136"/>
      <c r="T46" s="134">
        <v>2.5830000000000002</v>
      </c>
      <c r="U46" s="134"/>
      <c r="V46" s="134"/>
      <c r="W46" s="134"/>
      <c r="X46" s="14">
        <f t="shared" si="1"/>
        <v>2.5830000000000002</v>
      </c>
      <c r="Y46" s="59">
        <v>6.6020968999999999E-2</v>
      </c>
      <c r="Z46" s="59">
        <v>6.6020968999999999E-2</v>
      </c>
      <c r="AA46" s="59">
        <v>0</v>
      </c>
      <c r="AB46" s="59">
        <f t="shared" si="2"/>
        <v>0</v>
      </c>
    </row>
    <row r="47" spans="1:28" s="60" customFormat="1" ht="85.5">
      <c r="A47" s="8">
        <v>141</v>
      </c>
      <c r="B47" s="57">
        <v>203</v>
      </c>
      <c r="C47" s="57" t="s">
        <v>128</v>
      </c>
      <c r="D47" s="57" t="s">
        <v>129</v>
      </c>
      <c r="E47" s="43">
        <v>14</v>
      </c>
      <c r="F47" s="43">
        <v>5</v>
      </c>
      <c r="G47" s="57" t="s">
        <v>152</v>
      </c>
      <c r="H47" s="61" t="s">
        <v>157</v>
      </c>
      <c r="I47" s="58" t="s">
        <v>158</v>
      </c>
      <c r="J47" s="58"/>
      <c r="K47" s="57" t="s">
        <v>159</v>
      </c>
      <c r="L47" s="59">
        <v>27.57</v>
      </c>
      <c r="M47" s="59"/>
      <c r="N47" s="59"/>
      <c r="O47" s="59">
        <v>27.57</v>
      </c>
      <c r="P47" s="59"/>
      <c r="Q47" s="14">
        <f t="shared" si="4"/>
        <v>27.57</v>
      </c>
      <c r="R47" s="48">
        <v>42789</v>
      </c>
      <c r="S47" s="48">
        <v>45099</v>
      </c>
      <c r="T47" s="59"/>
      <c r="U47" s="59"/>
      <c r="V47" s="59">
        <v>27.57</v>
      </c>
      <c r="W47" s="47">
        <v>0</v>
      </c>
      <c r="X47" s="14">
        <f t="shared" si="1"/>
        <v>27.57</v>
      </c>
      <c r="Y47" s="59">
        <v>-1.8225728000000001</v>
      </c>
      <c r="Z47" s="59">
        <v>-1.8225728000000001</v>
      </c>
      <c r="AA47" s="59">
        <v>0</v>
      </c>
      <c r="AB47" s="59">
        <f t="shared" si="2"/>
        <v>0</v>
      </c>
    </row>
    <row r="48" spans="1:28" s="60" customFormat="1" ht="28.5">
      <c r="A48" s="8">
        <v>147</v>
      </c>
      <c r="B48" s="57">
        <v>255</v>
      </c>
      <c r="C48" s="57" t="s">
        <v>128</v>
      </c>
      <c r="D48" s="57" t="s">
        <v>160</v>
      </c>
      <c r="E48" s="43">
        <v>14</v>
      </c>
      <c r="F48" s="43">
        <v>5</v>
      </c>
      <c r="G48" s="57" t="s">
        <v>62</v>
      </c>
      <c r="H48" s="61" t="s">
        <v>136</v>
      </c>
      <c r="I48" s="58" t="s">
        <v>161</v>
      </c>
      <c r="J48" s="58"/>
      <c r="K48" s="61" t="s">
        <v>162</v>
      </c>
      <c r="L48" s="59">
        <v>39.6</v>
      </c>
      <c r="M48" s="59">
        <v>7.85</v>
      </c>
      <c r="N48" s="59">
        <f>L48-M48</f>
        <v>31.75</v>
      </c>
      <c r="O48" s="59">
        <v>0</v>
      </c>
      <c r="P48" s="59">
        <v>0</v>
      </c>
      <c r="Q48" s="14">
        <f t="shared" si="4"/>
        <v>39.6</v>
      </c>
      <c r="R48" s="48">
        <v>42860</v>
      </c>
      <c r="S48" s="48">
        <v>44391</v>
      </c>
      <c r="T48" s="59">
        <v>7.85</v>
      </c>
      <c r="U48" s="59">
        <v>31.75</v>
      </c>
      <c r="V48" s="47">
        <v>0</v>
      </c>
      <c r="W48" s="47">
        <v>0</v>
      </c>
      <c r="X48" s="14">
        <f t="shared" si="1"/>
        <v>39.6</v>
      </c>
      <c r="Y48" s="59">
        <v>0.79988479999999995</v>
      </c>
      <c r="Z48" s="59">
        <v>0.79988479999999995</v>
      </c>
      <c r="AA48" s="59">
        <v>0</v>
      </c>
      <c r="AB48" s="59">
        <f t="shared" si="2"/>
        <v>0</v>
      </c>
    </row>
    <row r="49" spans="1:28" s="60" customFormat="1" ht="42.75">
      <c r="A49" s="8">
        <v>148</v>
      </c>
      <c r="B49" s="57">
        <v>255</v>
      </c>
      <c r="C49" s="57" t="s">
        <v>128</v>
      </c>
      <c r="D49" s="57" t="s">
        <v>160</v>
      </c>
      <c r="E49" s="43">
        <v>14</v>
      </c>
      <c r="F49" s="43">
        <v>5</v>
      </c>
      <c r="G49" s="57" t="s">
        <v>62</v>
      </c>
      <c r="H49" s="61"/>
      <c r="I49" s="58" t="s">
        <v>163</v>
      </c>
      <c r="J49" s="58"/>
      <c r="K49" s="57"/>
      <c r="L49" s="59">
        <v>0</v>
      </c>
      <c r="M49" s="59">
        <v>0</v>
      </c>
      <c r="N49" s="59">
        <v>0</v>
      </c>
      <c r="O49" s="59">
        <v>0</v>
      </c>
      <c r="P49" s="59">
        <v>0</v>
      </c>
      <c r="Q49" s="14">
        <f t="shared" si="4"/>
        <v>0</v>
      </c>
      <c r="R49" s="48"/>
      <c r="S49" s="48"/>
      <c r="T49" s="59"/>
      <c r="U49" s="59"/>
      <c r="V49" s="47">
        <v>0</v>
      </c>
      <c r="W49" s="47">
        <v>0</v>
      </c>
      <c r="X49" s="14">
        <f t="shared" si="1"/>
        <v>0</v>
      </c>
      <c r="Y49" s="59">
        <v>1.7576000000000001E-2</v>
      </c>
      <c r="Z49" s="59">
        <v>1.7576000000000001E-2</v>
      </c>
      <c r="AA49" s="59">
        <v>0</v>
      </c>
      <c r="AB49" s="59">
        <f t="shared" si="2"/>
        <v>0</v>
      </c>
    </row>
    <row r="50" spans="1:28" s="60" customFormat="1" ht="28.5">
      <c r="A50" s="8">
        <v>154</v>
      </c>
      <c r="B50" s="57">
        <v>255</v>
      </c>
      <c r="C50" s="57" t="s">
        <v>128</v>
      </c>
      <c r="D50" s="57" t="s">
        <v>160</v>
      </c>
      <c r="E50" s="43">
        <v>14</v>
      </c>
      <c r="F50" s="43">
        <v>5</v>
      </c>
      <c r="G50" s="57" t="s">
        <v>62</v>
      </c>
      <c r="H50" s="61" t="s">
        <v>164</v>
      </c>
      <c r="I50" s="58" t="s">
        <v>165</v>
      </c>
      <c r="J50" s="132" t="s">
        <v>165</v>
      </c>
      <c r="K50" s="133" t="s">
        <v>166</v>
      </c>
      <c r="L50" s="134">
        <v>51.94</v>
      </c>
      <c r="M50" s="134">
        <v>15.66</v>
      </c>
      <c r="N50" s="134">
        <f>L50-M50</f>
        <v>36.28</v>
      </c>
      <c r="O50" s="134">
        <v>0</v>
      </c>
      <c r="P50" s="134">
        <v>0</v>
      </c>
      <c r="Q50" s="14">
        <f t="shared" si="4"/>
        <v>51.94</v>
      </c>
      <c r="R50" s="136">
        <v>43434</v>
      </c>
      <c r="S50" s="136">
        <v>45128</v>
      </c>
      <c r="T50" s="134">
        <v>15.66</v>
      </c>
      <c r="U50" s="134">
        <v>36.28</v>
      </c>
      <c r="V50" s="134">
        <v>0</v>
      </c>
      <c r="W50" s="134">
        <v>0</v>
      </c>
      <c r="X50" s="14">
        <f t="shared" si="1"/>
        <v>51.94</v>
      </c>
      <c r="Y50" s="59">
        <v>43.604478167000003</v>
      </c>
      <c r="Z50" s="59">
        <v>43.604478167000003</v>
      </c>
      <c r="AA50" s="59">
        <v>0</v>
      </c>
      <c r="AB50" s="59">
        <f t="shared" si="2"/>
        <v>0</v>
      </c>
    </row>
    <row r="51" spans="1:28" s="60" customFormat="1" ht="28.5">
      <c r="A51" s="8">
        <v>155</v>
      </c>
      <c r="B51" s="57">
        <v>255</v>
      </c>
      <c r="C51" s="57" t="s">
        <v>128</v>
      </c>
      <c r="D51" s="57" t="s">
        <v>160</v>
      </c>
      <c r="E51" s="43">
        <v>14</v>
      </c>
      <c r="F51" s="43">
        <v>5</v>
      </c>
      <c r="G51" s="57" t="s">
        <v>167</v>
      </c>
      <c r="H51" s="61" t="s">
        <v>164</v>
      </c>
      <c r="I51" s="58" t="s">
        <v>165</v>
      </c>
      <c r="J51" s="132"/>
      <c r="K51" s="135"/>
      <c r="L51" s="134"/>
      <c r="M51" s="134"/>
      <c r="N51" s="134"/>
      <c r="O51" s="134"/>
      <c r="P51" s="134"/>
      <c r="Q51" s="14">
        <f t="shared" si="4"/>
        <v>0</v>
      </c>
      <c r="R51" s="136"/>
      <c r="S51" s="136"/>
      <c r="T51" s="134"/>
      <c r="U51" s="134"/>
      <c r="V51" s="134"/>
      <c r="W51" s="134"/>
      <c r="X51" s="14">
        <f t="shared" si="1"/>
        <v>0</v>
      </c>
      <c r="Y51" s="59">
        <v>5.5541482020000004</v>
      </c>
      <c r="Z51" s="59">
        <v>5.5541482020000004</v>
      </c>
      <c r="AA51" s="59">
        <v>0</v>
      </c>
      <c r="AB51" s="59">
        <f t="shared" si="2"/>
        <v>0</v>
      </c>
    </row>
    <row r="52" spans="1:28" s="60" customFormat="1" ht="45">
      <c r="A52" s="8">
        <v>157</v>
      </c>
      <c r="B52" s="57">
        <v>255</v>
      </c>
      <c r="C52" s="57" t="s">
        <v>128</v>
      </c>
      <c r="D52" s="57" t="s">
        <v>160</v>
      </c>
      <c r="E52" s="43">
        <v>14</v>
      </c>
      <c r="F52" s="43">
        <v>6</v>
      </c>
      <c r="G52" s="57" t="s">
        <v>57</v>
      </c>
      <c r="H52" s="61" t="s">
        <v>141</v>
      </c>
      <c r="I52" s="58" t="s">
        <v>168</v>
      </c>
      <c r="J52" s="132" t="s">
        <v>169</v>
      </c>
      <c r="K52" s="133" t="s">
        <v>170</v>
      </c>
      <c r="L52" s="134">
        <v>82.72</v>
      </c>
      <c r="M52" s="134">
        <v>33.85</v>
      </c>
      <c r="N52" s="134">
        <v>48.87</v>
      </c>
      <c r="O52" s="134">
        <v>0</v>
      </c>
      <c r="P52" s="134">
        <v>0</v>
      </c>
      <c r="Q52" s="14">
        <f t="shared" si="4"/>
        <v>82.72</v>
      </c>
      <c r="R52" s="136">
        <v>43112</v>
      </c>
      <c r="S52" s="136">
        <v>44629</v>
      </c>
      <c r="T52" s="134">
        <v>33.85</v>
      </c>
      <c r="U52" s="134">
        <v>48.87</v>
      </c>
      <c r="V52" s="134">
        <v>0</v>
      </c>
      <c r="W52" s="134">
        <v>0</v>
      </c>
      <c r="X52" s="14">
        <f t="shared" si="1"/>
        <v>82.72</v>
      </c>
      <c r="Y52" s="59">
        <v>0.2125958</v>
      </c>
      <c r="Z52" s="59">
        <v>0.2125958</v>
      </c>
      <c r="AA52" s="59">
        <v>0</v>
      </c>
      <c r="AB52" s="59">
        <f t="shared" si="2"/>
        <v>0</v>
      </c>
    </row>
    <row r="53" spans="1:28" s="60" customFormat="1" ht="71.25">
      <c r="A53" s="8">
        <v>158</v>
      </c>
      <c r="B53" s="57">
        <v>255</v>
      </c>
      <c r="C53" s="57" t="s">
        <v>128</v>
      </c>
      <c r="D53" s="57" t="s">
        <v>160</v>
      </c>
      <c r="E53" s="43">
        <v>14</v>
      </c>
      <c r="F53" s="43">
        <v>6</v>
      </c>
      <c r="G53" s="57" t="s">
        <v>57</v>
      </c>
      <c r="H53" s="61" t="s">
        <v>141</v>
      </c>
      <c r="I53" s="58" t="s">
        <v>171</v>
      </c>
      <c r="J53" s="132"/>
      <c r="K53" s="135"/>
      <c r="L53" s="134"/>
      <c r="M53" s="134"/>
      <c r="N53" s="134"/>
      <c r="O53" s="134"/>
      <c r="P53" s="134"/>
      <c r="Q53" s="14">
        <f t="shared" si="4"/>
        <v>0</v>
      </c>
      <c r="R53" s="136"/>
      <c r="S53" s="136"/>
      <c r="T53" s="134"/>
      <c r="U53" s="134"/>
      <c r="V53" s="134"/>
      <c r="W53" s="134"/>
      <c r="X53" s="14">
        <f t="shared" si="1"/>
        <v>0</v>
      </c>
      <c r="Y53" s="59">
        <v>5.7470300000000002E-2</v>
      </c>
      <c r="Z53" s="59">
        <v>5.7470300000000002E-2</v>
      </c>
      <c r="AA53" s="59">
        <v>0</v>
      </c>
      <c r="AB53" s="59">
        <f t="shared" si="2"/>
        <v>0</v>
      </c>
    </row>
    <row r="54" spans="1:28" s="60" customFormat="1" ht="71.25">
      <c r="A54" s="8">
        <v>159</v>
      </c>
      <c r="B54" s="57">
        <v>255</v>
      </c>
      <c r="C54" s="57" t="s">
        <v>128</v>
      </c>
      <c r="D54" s="57" t="s">
        <v>160</v>
      </c>
      <c r="E54" s="43">
        <v>14</v>
      </c>
      <c r="F54" s="43">
        <v>5</v>
      </c>
      <c r="G54" s="57" t="s">
        <v>71</v>
      </c>
      <c r="H54" s="61" t="s">
        <v>41</v>
      </c>
      <c r="I54" s="58" t="s">
        <v>172</v>
      </c>
      <c r="J54" s="58"/>
      <c r="K54" s="57" t="s">
        <v>166</v>
      </c>
      <c r="L54" s="59">
        <v>0</v>
      </c>
      <c r="M54" s="59">
        <v>0</v>
      </c>
      <c r="N54" s="59">
        <v>0</v>
      </c>
      <c r="O54" s="59">
        <v>0</v>
      </c>
      <c r="P54" s="59">
        <v>0</v>
      </c>
      <c r="Q54" s="14">
        <f t="shared" si="4"/>
        <v>0</v>
      </c>
      <c r="R54" s="48"/>
      <c r="S54" s="48">
        <v>45128</v>
      </c>
      <c r="T54" s="59"/>
      <c r="U54" s="59"/>
      <c r="V54" s="47">
        <v>0</v>
      </c>
      <c r="W54" s="59">
        <f>14587169/10000000</f>
        <v>1.4587169</v>
      </c>
      <c r="X54" s="14">
        <f t="shared" si="1"/>
        <v>1.4587169</v>
      </c>
      <c r="Y54" s="59">
        <v>0.55648889999999995</v>
      </c>
      <c r="Z54" s="59">
        <v>0.55648889999999995</v>
      </c>
      <c r="AA54" s="59">
        <v>0</v>
      </c>
      <c r="AB54" s="59">
        <f t="shared" si="2"/>
        <v>0</v>
      </c>
    </row>
    <row r="55" spans="1:28" s="60" customFormat="1" ht="30">
      <c r="A55" s="8">
        <v>161</v>
      </c>
      <c r="B55" s="57">
        <v>255</v>
      </c>
      <c r="C55" s="57" t="s">
        <v>128</v>
      </c>
      <c r="D55" s="57" t="s">
        <v>160</v>
      </c>
      <c r="E55" s="43">
        <v>14</v>
      </c>
      <c r="F55" s="43">
        <v>6</v>
      </c>
      <c r="G55" s="57" t="s">
        <v>173</v>
      </c>
      <c r="H55" s="61" t="s">
        <v>174</v>
      </c>
      <c r="I55" s="58" t="s">
        <v>175</v>
      </c>
      <c r="J55" s="58"/>
      <c r="K55" s="57" t="s">
        <v>166</v>
      </c>
      <c r="L55" s="59">
        <v>0</v>
      </c>
      <c r="M55" s="59">
        <v>0</v>
      </c>
      <c r="N55" s="59">
        <v>0</v>
      </c>
      <c r="O55" s="59">
        <v>0</v>
      </c>
      <c r="P55" s="59">
        <v>0</v>
      </c>
      <c r="Q55" s="14">
        <f t="shared" si="4"/>
        <v>0</v>
      </c>
      <c r="R55" s="48"/>
      <c r="S55" s="48">
        <v>45128</v>
      </c>
      <c r="T55" s="59"/>
      <c r="U55" s="59"/>
      <c r="V55" s="47">
        <v>0</v>
      </c>
      <c r="W55" s="59">
        <f>103917814.59/10000000</f>
        <v>10.391781459000001</v>
      </c>
      <c r="X55" s="14">
        <f t="shared" si="1"/>
        <v>10.391781459000001</v>
      </c>
      <c r="Y55" s="59">
        <v>0.93917640000000002</v>
      </c>
      <c r="Z55" s="59">
        <v>0.93917640000000002</v>
      </c>
      <c r="AA55" s="59">
        <v>0</v>
      </c>
      <c r="AB55" s="59">
        <f t="shared" si="2"/>
        <v>0</v>
      </c>
    </row>
    <row r="56" spans="1:28" s="60" customFormat="1" ht="57">
      <c r="A56" s="8">
        <v>164</v>
      </c>
      <c r="B56" s="57">
        <v>255</v>
      </c>
      <c r="C56" s="57" t="s">
        <v>128</v>
      </c>
      <c r="D56" s="57" t="s">
        <v>160</v>
      </c>
      <c r="E56" s="43">
        <v>14</v>
      </c>
      <c r="F56" s="43">
        <v>5</v>
      </c>
      <c r="G56" s="57" t="s">
        <v>176</v>
      </c>
      <c r="H56" s="61" t="s">
        <v>157</v>
      </c>
      <c r="I56" s="58" t="s">
        <v>177</v>
      </c>
      <c r="J56" s="58"/>
      <c r="K56" s="57" t="s">
        <v>178</v>
      </c>
      <c r="L56" s="59">
        <v>28.83</v>
      </c>
      <c r="M56" s="59"/>
      <c r="N56" s="59"/>
      <c r="O56" s="59">
        <v>28.83</v>
      </c>
      <c r="P56" s="59"/>
      <c r="Q56" s="14">
        <f t="shared" si="4"/>
        <v>28.83</v>
      </c>
      <c r="R56" s="48">
        <v>43358</v>
      </c>
      <c r="S56" s="48">
        <v>44414</v>
      </c>
      <c r="T56" s="59"/>
      <c r="U56" s="59"/>
      <c r="V56" s="59">
        <v>28.83</v>
      </c>
      <c r="W56" s="47"/>
      <c r="X56" s="14">
        <f t="shared" si="1"/>
        <v>28.83</v>
      </c>
      <c r="Y56" s="59">
        <v>1.5021673529999999</v>
      </c>
      <c r="Z56" s="59">
        <v>1.5021673529999999</v>
      </c>
      <c r="AA56" s="59">
        <v>0</v>
      </c>
      <c r="AB56" s="59">
        <f t="shared" si="2"/>
        <v>0</v>
      </c>
    </row>
    <row r="57" spans="1:28" s="60" customFormat="1" ht="57">
      <c r="A57" s="8">
        <v>167</v>
      </c>
      <c r="B57" s="61">
        <v>192</v>
      </c>
      <c r="C57" s="61" t="s">
        <v>179</v>
      </c>
      <c r="D57" s="61" t="s">
        <v>180</v>
      </c>
      <c r="E57" s="62">
        <v>14</v>
      </c>
      <c r="F57" s="62">
        <v>5</v>
      </c>
      <c r="G57" s="61" t="s">
        <v>62</v>
      </c>
      <c r="H57" s="58" t="s">
        <v>181</v>
      </c>
      <c r="I57" s="58" t="s">
        <v>182</v>
      </c>
      <c r="J57" s="132" t="s">
        <v>183</v>
      </c>
      <c r="K57" s="133" t="s">
        <v>184</v>
      </c>
      <c r="L57" s="59">
        <v>39.17</v>
      </c>
      <c r="M57" s="59">
        <v>11.81</v>
      </c>
      <c r="N57" s="59">
        <v>27.36</v>
      </c>
      <c r="O57" s="59">
        <v>0</v>
      </c>
      <c r="P57" s="59">
        <v>0</v>
      </c>
      <c r="Q57" s="14">
        <f t="shared" si="4"/>
        <v>39.17</v>
      </c>
      <c r="R57" s="63">
        <v>43525</v>
      </c>
      <c r="S57" s="63">
        <v>45412</v>
      </c>
      <c r="T57" s="59">
        <v>11.81</v>
      </c>
      <c r="U57" s="59">
        <v>27.36</v>
      </c>
      <c r="V57" s="59">
        <v>0</v>
      </c>
      <c r="W57" s="59">
        <v>0</v>
      </c>
      <c r="X57" s="14">
        <f t="shared" si="1"/>
        <v>39.17</v>
      </c>
      <c r="Y57" s="59">
        <v>3.9312084365830637</v>
      </c>
      <c r="Z57" s="59">
        <v>3.9312084365830637</v>
      </c>
      <c r="AA57" s="59">
        <v>0</v>
      </c>
      <c r="AB57" s="59">
        <f t="shared" si="2"/>
        <v>0</v>
      </c>
    </row>
    <row r="58" spans="1:28" s="60" customFormat="1" ht="85.5">
      <c r="A58" s="8">
        <v>168</v>
      </c>
      <c r="B58" s="61">
        <v>192</v>
      </c>
      <c r="C58" s="61" t="s">
        <v>179</v>
      </c>
      <c r="D58" s="61" t="s">
        <v>180</v>
      </c>
      <c r="E58" s="62">
        <v>14</v>
      </c>
      <c r="F58" s="62">
        <v>5</v>
      </c>
      <c r="G58" s="61" t="s">
        <v>62</v>
      </c>
      <c r="H58" s="58" t="s">
        <v>181</v>
      </c>
      <c r="I58" s="58" t="s">
        <v>185</v>
      </c>
      <c r="J58" s="132"/>
      <c r="K58" s="133"/>
      <c r="L58" s="59">
        <v>0</v>
      </c>
      <c r="M58" s="59">
        <v>0</v>
      </c>
      <c r="N58" s="59">
        <v>0</v>
      </c>
      <c r="O58" s="59">
        <v>0</v>
      </c>
      <c r="P58" s="59">
        <v>0</v>
      </c>
      <c r="Q58" s="14">
        <f t="shared" si="4"/>
        <v>0</v>
      </c>
      <c r="R58" s="63">
        <v>43525</v>
      </c>
      <c r="S58" s="63">
        <v>44559</v>
      </c>
      <c r="T58" s="59">
        <v>0</v>
      </c>
      <c r="U58" s="59">
        <v>0</v>
      </c>
      <c r="V58" s="59">
        <v>0</v>
      </c>
      <c r="W58" s="59">
        <v>0</v>
      </c>
      <c r="X58" s="14">
        <f t="shared" si="1"/>
        <v>0</v>
      </c>
      <c r="Y58" s="59">
        <v>0.28641933262412028</v>
      </c>
      <c r="Z58" s="59">
        <v>0.28641933262412028</v>
      </c>
      <c r="AA58" s="59">
        <v>0</v>
      </c>
      <c r="AB58" s="59">
        <f t="shared" si="2"/>
        <v>0</v>
      </c>
    </row>
    <row r="59" spans="1:28" s="60" customFormat="1" ht="28.5">
      <c r="A59" s="8">
        <v>170</v>
      </c>
      <c r="B59" s="61">
        <v>192</v>
      </c>
      <c r="C59" s="61" t="s">
        <v>179</v>
      </c>
      <c r="D59" s="61" t="s">
        <v>180</v>
      </c>
      <c r="E59" s="62">
        <v>14</v>
      </c>
      <c r="F59" s="62">
        <v>5</v>
      </c>
      <c r="G59" s="61" t="s">
        <v>62</v>
      </c>
      <c r="H59" s="58" t="s">
        <v>186</v>
      </c>
      <c r="I59" s="58" t="s">
        <v>187</v>
      </c>
      <c r="J59" s="58" t="s">
        <v>188</v>
      </c>
      <c r="K59" s="61" t="s">
        <v>189</v>
      </c>
      <c r="L59" s="59">
        <v>39.24</v>
      </c>
      <c r="M59" s="59">
        <v>15.35</v>
      </c>
      <c r="N59" s="59">
        <v>23.89</v>
      </c>
      <c r="O59" s="59">
        <v>0</v>
      </c>
      <c r="P59" s="59">
        <v>0</v>
      </c>
      <c r="Q59" s="14">
        <f t="shared" si="4"/>
        <v>39.24</v>
      </c>
      <c r="R59" s="63">
        <v>41451</v>
      </c>
      <c r="S59" s="63">
        <v>43723</v>
      </c>
      <c r="T59" s="59">
        <v>15.35</v>
      </c>
      <c r="U59" s="59">
        <v>23.89</v>
      </c>
      <c r="V59" s="59">
        <v>0</v>
      </c>
      <c r="W59" s="59">
        <v>0</v>
      </c>
      <c r="X59" s="14">
        <f t="shared" si="1"/>
        <v>39.24</v>
      </c>
      <c r="Y59" s="59">
        <v>0.89638058399999998</v>
      </c>
      <c r="Z59" s="59">
        <v>0.89638058399999998</v>
      </c>
      <c r="AA59" s="59">
        <v>0</v>
      </c>
      <c r="AB59" s="59">
        <f t="shared" si="2"/>
        <v>0</v>
      </c>
    </row>
    <row r="60" spans="1:28" s="60" customFormat="1" ht="85.5">
      <c r="A60" s="8">
        <v>171</v>
      </c>
      <c r="B60" s="61">
        <v>192</v>
      </c>
      <c r="C60" s="61" t="s">
        <v>179</v>
      </c>
      <c r="D60" s="61" t="s">
        <v>180</v>
      </c>
      <c r="E60" s="62">
        <v>14</v>
      </c>
      <c r="F60" s="62">
        <v>5</v>
      </c>
      <c r="G60" s="61" t="s">
        <v>62</v>
      </c>
      <c r="H60" s="58" t="s">
        <v>186</v>
      </c>
      <c r="I60" s="58" t="s">
        <v>190</v>
      </c>
      <c r="J60" s="132" t="s">
        <v>191</v>
      </c>
      <c r="K60" s="133" t="s">
        <v>192</v>
      </c>
      <c r="L60" s="59">
        <v>32.11</v>
      </c>
      <c r="M60" s="59">
        <v>7.59</v>
      </c>
      <c r="N60" s="59">
        <v>24.52</v>
      </c>
      <c r="O60" s="59">
        <v>0</v>
      </c>
      <c r="P60" s="59">
        <v>0</v>
      </c>
      <c r="Q60" s="14">
        <f t="shared" si="4"/>
        <v>32.11</v>
      </c>
      <c r="R60" s="129">
        <v>42004</v>
      </c>
      <c r="S60" s="129">
        <v>45040</v>
      </c>
      <c r="T60" s="59">
        <v>7.59</v>
      </c>
      <c r="U60" s="59">
        <v>24.52</v>
      </c>
      <c r="V60" s="59">
        <v>0</v>
      </c>
      <c r="W60" s="59">
        <v>0</v>
      </c>
      <c r="X60" s="14">
        <f t="shared" si="1"/>
        <v>32.11</v>
      </c>
      <c r="Y60" s="59">
        <v>28.866322213576222</v>
      </c>
      <c r="Z60" s="59">
        <v>28.866322213576222</v>
      </c>
      <c r="AA60" s="59">
        <v>0</v>
      </c>
      <c r="AB60" s="59">
        <f t="shared" si="2"/>
        <v>0</v>
      </c>
    </row>
    <row r="61" spans="1:28" s="60" customFormat="1" ht="42.75">
      <c r="A61" s="8">
        <v>172</v>
      </c>
      <c r="B61" s="61">
        <v>192</v>
      </c>
      <c r="C61" s="61" t="s">
        <v>179</v>
      </c>
      <c r="D61" s="61" t="s">
        <v>180</v>
      </c>
      <c r="E61" s="62">
        <v>14</v>
      </c>
      <c r="F61" s="62">
        <v>6</v>
      </c>
      <c r="G61" s="61" t="s">
        <v>193</v>
      </c>
      <c r="H61" s="58" t="s">
        <v>186</v>
      </c>
      <c r="I61" s="58" t="s">
        <v>194</v>
      </c>
      <c r="J61" s="132"/>
      <c r="K61" s="133"/>
      <c r="L61" s="59">
        <v>0</v>
      </c>
      <c r="M61" s="59">
        <v>0</v>
      </c>
      <c r="N61" s="59">
        <v>0</v>
      </c>
      <c r="O61" s="59">
        <v>0</v>
      </c>
      <c r="P61" s="59">
        <v>0</v>
      </c>
      <c r="Q61" s="14">
        <f t="shared" si="4"/>
        <v>0</v>
      </c>
      <c r="R61" s="129"/>
      <c r="S61" s="129"/>
      <c r="T61" s="59">
        <v>0</v>
      </c>
      <c r="U61" s="59">
        <v>0</v>
      </c>
      <c r="V61" s="59">
        <v>0</v>
      </c>
      <c r="W61" s="59">
        <v>0</v>
      </c>
      <c r="X61" s="14">
        <f t="shared" si="1"/>
        <v>0</v>
      </c>
      <c r="Y61" s="59">
        <v>2.0197764</v>
      </c>
      <c r="Z61" s="59">
        <v>2.0197764</v>
      </c>
      <c r="AA61" s="59">
        <v>0</v>
      </c>
      <c r="AB61" s="59">
        <f t="shared" si="2"/>
        <v>0</v>
      </c>
    </row>
    <row r="62" spans="1:28" s="60" customFormat="1" ht="28.5">
      <c r="A62" s="8">
        <v>173</v>
      </c>
      <c r="B62" s="61">
        <v>192</v>
      </c>
      <c r="C62" s="61" t="s">
        <v>179</v>
      </c>
      <c r="D62" s="61" t="s">
        <v>180</v>
      </c>
      <c r="E62" s="62">
        <v>14</v>
      </c>
      <c r="F62" s="62">
        <v>6</v>
      </c>
      <c r="G62" s="61" t="s">
        <v>35</v>
      </c>
      <c r="H62" s="58" t="s">
        <v>186</v>
      </c>
      <c r="I62" s="58" t="s">
        <v>195</v>
      </c>
      <c r="J62" s="132"/>
      <c r="K62" s="133"/>
      <c r="L62" s="59">
        <v>0</v>
      </c>
      <c r="M62" s="59">
        <v>0</v>
      </c>
      <c r="N62" s="59">
        <v>0</v>
      </c>
      <c r="O62" s="59">
        <v>0</v>
      </c>
      <c r="P62" s="59">
        <v>0</v>
      </c>
      <c r="Q62" s="14">
        <f t="shared" si="4"/>
        <v>0</v>
      </c>
      <c r="R62" s="129"/>
      <c r="S62" s="129"/>
      <c r="T62" s="59">
        <v>0</v>
      </c>
      <c r="U62" s="59">
        <v>0</v>
      </c>
      <c r="V62" s="59">
        <v>0</v>
      </c>
      <c r="W62" s="59">
        <v>0</v>
      </c>
      <c r="X62" s="14">
        <f t="shared" si="1"/>
        <v>0</v>
      </c>
      <c r="Y62" s="59">
        <v>0.30210077299999999</v>
      </c>
      <c r="Z62" s="59">
        <v>0.30210077299999999</v>
      </c>
      <c r="AA62" s="59">
        <v>0</v>
      </c>
      <c r="AB62" s="59">
        <f t="shared" si="2"/>
        <v>0</v>
      </c>
    </row>
    <row r="63" spans="1:28" s="60" customFormat="1" ht="71.25">
      <c r="A63" s="8">
        <v>174</v>
      </c>
      <c r="B63" s="61">
        <v>192</v>
      </c>
      <c r="C63" s="61" t="s">
        <v>179</v>
      </c>
      <c r="D63" s="61" t="s">
        <v>180</v>
      </c>
      <c r="E63" s="62">
        <v>14</v>
      </c>
      <c r="F63" s="62">
        <v>6</v>
      </c>
      <c r="G63" s="61" t="s">
        <v>57</v>
      </c>
      <c r="H63" s="61" t="s">
        <v>153</v>
      </c>
      <c r="I63" s="58" t="s">
        <v>196</v>
      </c>
      <c r="J63" s="58" t="s">
        <v>197</v>
      </c>
      <c r="K63" s="61" t="s">
        <v>198</v>
      </c>
      <c r="L63" s="59">
        <v>7.84</v>
      </c>
      <c r="M63" s="59">
        <v>2.27</v>
      </c>
      <c r="N63" s="59">
        <v>5.57</v>
      </c>
      <c r="O63" s="59">
        <v>0</v>
      </c>
      <c r="P63" s="59">
        <v>0</v>
      </c>
      <c r="Q63" s="14">
        <f t="shared" si="4"/>
        <v>7.84</v>
      </c>
      <c r="R63" s="63">
        <v>44790</v>
      </c>
      <c r="S63" s="63">
        <v>45420</v>
      </c>
      <c r="T63" s="59">
        <v>2.27</v>
      </c>
      <c r="U63" s="59">
        <v>5.57</v>
      </c>
      <c r="V63" s="59">
        <v>0</v>
      </c>
      <c r="W63" s="59">
        <v>0</v>
      </c>
      <c r="X63" s="14">
        <f t="shared" si="1"/>
        <v>7.84</v>
      </c>
      <c r="Y63" s="59">
        <v>6.1986951795306746</v>
      </c>
      <c r="Z63" s="59">
        <v>6.1986951795306746</v>
      </c>
      <c r="AA63" s="59">
        <v>0</v>
      </c>
      <c r="AB63" s="59">
        <f t="shared" si="2"/>
        <v>0</v>
      </c>
    </row>
    <row r="64" spans="1:28" s="60" customFormat="1" ht="85.5">
      <c r="A64" s="8">
        <v>175</v>
      </c>
      <c r="B64" s="61">
        <v>192</v>
      </c>
      <c r="C64" s="61" t="s">
        <v>179</v>
      </c>
      <c r="D64" s="61" t="s">
        <v>180</v>
      </c>
      <c r="E64" s="62">
        <v>14</v>
      </c>
      <c r="F64" s="62">
        <v>6</v>
      </c>
      <c r="G64" s="61" t="s">
        <v>57</v>
      </c>
      <c r="H64" s="58" t="s">
        <v>199</v>
      </c>
      <c r="I64" s="58" t="s">
        <v>200</v>
      </c>
      <c r="J64" s="58" t="s">
        <v>201</v>
      </c>
      <c r="K64" s="61" t="s">
        <v>202</v>
      </c>
      <c r="L64" s="59">
        <v>0.9</v>
      </c>
      <c r="M64" s="59">
        <v>0.9</v>
      </c>
      <c r="N64" s="59">
        <v>0</v>
      </c>
      <c r="O64" s="59">
        <v>0</v>
      </c>
      <c r="P64" s="59">
        <v>0</v>
      </c>
      <c r="Q64" s="14">
        <f t="shared" si="4"/>
        <v>0.9</v>
      </c>
      <c r="R64" s="63">
        <v>44715</v>
      </c>
      <c r="S64" s="63">
        <v>44875</v>
      </c>
      <c r="T64" s="59">
        <v>0.15</v>
      </c>
      <c r="U64" s="59">
        <v>0</v>
      </c>
      <c r="V64" s="59">
        <v>0</v>
      </c>
      <c r="W64" s="59">
        <v>0</v>
      </c>
      <c r="X64" s="14">
        <f t="shared" si="1"/>
        <v>0.15</v>
      </c>
      <c r="Y64" s="59">
        <v>0.15363740832350531</v>
      </c>
      <c r="Z64" s="59">
        <v>0.15363740832350531</v>
      </c>
      <c r="AA64" s="59">
        <v>0</v>
      </c>
      <c r="AB64" s="59">
        <f t="shared" si="2"/>
        <v>0</v>
      </c>
    </row>
    <row r="65" spans="1:28" s="60" customFormat="1" ht="57">
      <c r="A65" s="8">
        <v>176</v>
      </c>
      <c r="B65" s="61">
        <v>192</v>
      </c>
      <c r="C65" s="61" t="s">
        <v>179</v>
      </c>
      <c r="D65" s="61" t="s">
        <v>180</v>
      </c>
      <c r="E65" s="62">
        <v>14</v>
      </c>
      <c r="F65" s="62">
        <v>6</v>
      </c>
      <c r="G65" s="61" t="s">
        <v>57</v>
      </c>
      <c r="H65" s="61" t="s">
        <v>136</v>
      </c>
      <c r="I65" s="58" t="s">
        <v>203</v>
      </c>
      <c r="J65" s="58" t="s">
        <v>204</v>
      </c>
      <c r="K65" s="61" t="s">
        <v>198</v>
      </c>
      <c r="L65" s="59">
        <v>90.06</v>
      </c>
      <c r="M65" s="59">
        <v>29.06</v>
      </c>
      <c r="N65" s="59">
        <v>61</v>
      </c>
      <c r="O65" s="59">
        <v>0</v>
      </c>
      <c r="P65" s="59">
        <v>0</v>
      </c>
      <c r="Q65" s="14">
        <f t="shared" si="4"/>
        <v>90.06</v>
      </c>
      <c r="R65" s="63">
        <v>43109</v>
      </c>
      <c r="S65" s="63">
        <v>44142</v>
      </c>
      <c r="T65" s="59">
        <v>29.06</v>
      </c>
      <c r="U65" s="59">
        <v>61</v>
      </c>
      <c r="V65" s="59">
        <v>0</v>
      </c>
      <c r="W65" s="59">
        <v>0</v>
      </c>
      <c r="X65" s="14">
        <f t="shared" si="1"/>
        <v>90.06</v>
      </c>
      <c r="Y65" s="59">
        <v>15.613977500000001</v>
      </c>
      <c r="Z65" s="59">
        <v>15.613977500000001</v>
      </c>
      <c r="AA65" s="59">
        <v>0</v>
      </c>
      <c r="AB65" s="59">
        <f t="shared" si="2"/>
        <v>0</v>
      </c>
    </row>
    <row r="66" spans="1:28" s="60" customFormat="1" ht="28.5">
      <c r="A66" s="8">
        <v>178</v>
      </c>
      <c r="B66" s="61">
        <v>192</v>
      </c>
      <c r="C66" s="61" t="s">
        <v>179</v>
      </c>
      <c r="D66" s="61" t="s">
        <v>180</v>
      </c>
      <c r="E66" s="62">
        <v>14</v>
      </c>
      <c r="F66" s="62">
        <v>6</v>
      </c>
      <c r="G66" s="61" t="s">
        <v>35</v>
      </c>
      <c r="H66" s="126" t="s">
        <v>205</v>
      </c>
      <c r="I66" s="58" t="s">
        <v>206</v>
      </c>
      <c r="J66" s="132" t="s">
        <v>207</v>
      </c>
      <c r="K66" s="132" t="s">
        <v>207</v>
      </c>
      <c r="L66" s="59">
        <v>27.83</v>
      </c>
      <c r="M66" s="59">
        <v>7.73</v>
      </c>
      <c r="N66" s="59">
        <v>20.100000000000001</v>
      </c>
      <c r="O66" s="59">
        <v>0</v>
      </c>
      <c r="P66" s="59">
        <v>0</v>
      </c>
      <c r="Q66" s="14">
        <f t="shared" si="4"/>
        <v>27.830000000000002</v>
      </c>
      <c r="R66" s="129">
        <v>41459</v>
      </c>
      <c r="S66" s="129">
        <v>45580</v>
      </c>
      <c r="T66" s="59">
        <v>7.73</v>
      </c>
      <c r="U66" s="59">
        <v>20.100000000000001</v>
      </c>
      <c r="V66" s="59">
        <v>0</v>
      </c>
      <c r="W66" s="59">
        <v>0</v>
      </c>
      <c r="X66" s="14">
        <f t="shared" si="1"/>
        <v>27.830000000000002</v>
      </c>
      <c r="Y66" s="59">
        <v>0.35</v>
      </c>
      <c r="Z66" s="59">
        <v>1.76</v>
      </c>
      <c r="AA66" s="59">
        <v>0</v>
      </c>
      <c r="AB66" s="59">
        <f t="shared" si="2"/>
        <v>-1.4100000000000001</v>
      </c>
    </row>
    <row r="67" spans="1:28" s="60" customFormat="1" ht="85.5">
      <c r="A67" s="8">
        <v>179</v>
      </c>
      <c r="B67" s="61">
        <v>192</v>
      </c>
      <c r="C67" s="61" t="s">
        <v>179</v>
      </c>
      <c r="D67" s="61" t="s">
        <v>180</v>
      </c>
      <c r="E67" s="62">
        <v>14</v>
      </c>
      <c r="F67" s="62">
        <v>6</v>
      </c>
      <c r="G67" s="61" t="s">
        <v>35</v>
      </c>
      <c r="H67" s="126"/>
      <c r="I67" s="58" t="s">
        <v>208</v>
      </c>
      <c r="J67" s="132"/>
      <c r="K67" s="132"/>
      <c r="L67" s="59">
        <v>0</v>
      </c>
      <c r="M67" s="59">
        <v>0</v>
      </c>
      <c r="N67" s="59">
        <v>0</v>
      </c>
      <c r="O67" s="59">
        <v>0</v>
      </c>
      <c r="P67" s="59">
        <v>0</v>
      </c>
      <c r="Q67" s="14">
        <f t="shared" si="4"/>
        <v>0</v>
      </c>
      <c r="R67" s="129"/>
      <c r="S67" s="129"/>
      <c r="T67" s="59">
        <v>0</v>
      </c>
      <c r="U67" s="59">
        <v>0</v>
      </c>
      <c r="V67" s="59">
        <v>0</v>
      </c>
      <c r="W67" s="59">
        <v>0</v>
      </c>
      <c r="X67" s="14">
        <f t="shared" si="1"/>
        <v>0</v>
      </c>
      <c r="Y67" s="59">
        <v>29.31</v>
      </c>
      <c r="Z67" s="59">
        <v>29.66</v>
      </c>
      <c r="AA67" s="59">
        <v>0</v>
      </c>
      <c r="AB67" s="59">
        <f t="shared" si="2"/>
        <v>-0.35000000000000142</v>
      </c>
    </row>
    <row r="68" spans="1:28" s="60" customFormat="1" ht="42.75">
      <c r="A68" s="8">
        <v>182</v>
      </c>
      <c r="B68" s="61">
        <v>192</v>
      </c>
      <c r="C68" s="61" t="s">
        <v>179</v>
      </c>
      <c r="D68" s="61" t="s">
        <v>180</v>
      </c>
      <c r="E68" s="62">
        <v>14</v>
      </c>
      <c r="F68" s="62">
        <v>5</v>
      </c>
      <c r="G68" s="61" t="s">
        <v>40</v>
      </c>
      <c r="H68" s="58" t="s">
        <v>209</v>
      </c>
      <c r="I68" s="58" t="s">
        <v>210</v>
      </c>
      <c r="J68" s="58" t="s">
        <v>211</v>
      </c>
      <c r="K68" s="61" t="s">
        <v>198</v>
      </c>
      <c r="L68" s="59">
        <v>1.2634246920000001</v>
      </c>
      <c r="M68" s="59">
        <v>0</v>
      </c>
      <c r="N68" s="59">
        <v>0</v>
      </c>
      <c r="O68" s="59">
        <v>0</v>
      </c>
      <c r="P68" s="59">
        <v>1.26</v>
      </c>
      <c r="Q68" s="14">
        <f t="shared" si="4"/>
        <v>1.26</v>
      </c>
      <c r="R68" s="63">
        <v>44835</v>
      </c>
      <c r="S68" s="63">
        <v>45378</v>
      </c>
      <c r="T68" s="59">
        <v>0</v>
      </c>
      <c r="U68" s="59">
        <v>0</v>
      </c>
      <c r="V68" s="59">
        <v>0</v>
      </c>
      <c r="W68" s="59">
        <v>1.26</v>
      </c>
      <c r="X68" s="14">
        <f t="shared" si="1"/>
        <v>1.26</v>
      </c>
      <c r="Y68" s="59">
        <v>1.007105492</v>
      </c>
      <c r="Z68" s="59">
        <v>1.007105492</v>
      </c>
      <c r="AA68" s="59">
        <v>0</v>
      </c>
      <c r="AB68" s="59">
        <f t="shared" si="2"/>
        <v>0</v>
      </c>
    </row>
    <row r="69" spans="1:28" s="60" customFormat="1" ht="57">
      <c r="A69" s="8">
        <v>183</v>
      </c>
      <c r="B69" s="61">
        <v>192</v>
      </c>
      <c r="C69" s="61" t="s">
        <v>179</v>
      </c>
      <c r="D69" s="61" t="s">
        <v>180</v>
      </c>
      <c r="E69" s="62">
        <v>14</v>
      </c>
      <c r="F69" s="62">
        <v>5</v>
      </c>
      <c r="G69" s="61" t="s">
        <v>40</v>
      </c>
      <c r="H69" s="58" t="s">
        <v>212</v>
      </c>
      <c r="I69" s="58" t="s">
        <v>213</v>
      </c>
      <c r="J69" s="58" t="s">
        <v>211</v>
      </c>
      <c r="K69" s="61" t="s">
        <v>198</v>
      </c>
      <c r="L69" s="59">
        <v>0.25673380000000001</v>
      </c>
      <c r="M69" s="59">
        <v>0</v>
      </c>
      <c r="N69" s="59">
        <v>0</v>
      </c>
      <c r="O69" s="59">
        <v>0</v>
      </c>
      <c r="P69" s="59">
        <v>0.26</v>
      </c>
      <c r="Q69" s="14">
        <f t="shared" si="4"/>
        <v>0.26</v>
      </c>
      <c r="R69" s="63">
        <v>45244</v>
      </c>
      <c r="S69" s="63">
        <v>45410</v>
      </c>
      <c r="T69" s="59">
        <v>0</v>
      </c>
      <c r="U69" s="59">
        <v>0</v>
      </c>
      <c r="V69" s="59">
        <v>0</v>
      </c>
      <c r="W69" s="59">
        <v>0.26</v>
      </c>
      <c r="X69" s="14">
        <f t="shared" si="1"/>
        <v>0.26</v>
      </c>
      <c r="Y69" s="59">
        <v>0.42253807100000002</v>
      </c>
      <c r="Z69" s="59">
        <v>0.42253807100000002</v>
      </c>
      <c r="AA69" s="59">
        <v>0</v>
      </c>
      <c r="AB69" s="59">
        <f t="shared" si="2"/>
        <v>0</v>
      </c>
    </row>
    <row r="70" spans="1:28" s="60" customFormat="1" ht="57">
      <c r="A70" s="8">
        <v>197</v>
      </c>
      <c r="B70" s="61">
        <v>222</v>
      </c>
      <c r="C70" s="61" t="s">
        <v>179</v>
      </c>
      <c r="D70" s="61" t="s">
        <v>214</v>
      </c>
      <c r="E70" s="62">
        <v>14</v>
      </c>
      <c r="F70" s="62">
        <v>5</v>
      </c>
      <c r="G70" s="61" t="s">
        <v>62</v>
      </c>
      <c r="H70" s="58" t="s">
        <v>181</v>
      </c>
      <c r="I70" s="58" t="s">
        <v>215</v>
      </c>
      <c r="J70" s="58" t="s">
        <v>216</v>
      </c>
      <c r="K70" s="61" t="s">
        <v>217</v>
      </c>
      <c r="L70" s="59">
        <v>44.76</v>
      </c>
      <c r="M70" s="59">
        <v>13.49</v>
      </c>
      <c r="N70" s="59">
        <v>31.27</v>
      </c>
      <c r="O70" s="59">
        <v>0</v>
      </c>
      <c r="P70" s="59">
        <v>0</v>
      </c>
      <c r="Q70" s="14">
        <f t="shared" ref="Q70:Q93" si="5">SUM(M70:P70)</f>
        <v>44.76</v>
      </c>
      <c r="R70" s="63">
        <v>43510</v>
      </c>
      <c r="S70" s="63">
        <v>44771</v>
      </c>
      <c r="T70" s="59">
        <v>13.49</v>
      </c>
      <c r="U70" s="59">
        <v>31.27</v>
      </c>
      <c r="V70" s="59">
        <v>0</v>
      </c>
      <c r="W70" s="59">
        <v>0</v>
      </c>
      <c r="X70" s="14">
        <f t="shared" ref="X70:X133" si="6">T70+U70+V70+W70</f>
        <v>44.76</v>
      </c>
      <c r="Y70" s="59">
        <v>0.53118464600000004</v>
      </c>
      <c r="Z70" s="59">
        <v>0.53118464600000004</v>
      </c>
      <c r="AA70" s="59">
        <v>0</v>
      </c>
      <c r="AB70" s="59">
        <f t="shared" ref="AB70:AB97" si="7">Y70-Z70-AA70</f>
        <v>0</v>
      </c>
    </row>
    <row r="71" spans="1:28" s="60" customFormat="1" ht="57">
      <c r="A71" s="8">
        <v>200</v>
      </c>
      <c r="B71" s="61">
        <v>222</v>
      </c>
      <c r="C71" s="61" t="s">
        <v>179</v>
      </c>
      <c r="D71" s="61" t="s">
        <v>214</v>
      </c>
      <c r="E71" s="62">
        <v>14</v>
      </c>
      <c r="F71" s="62">
        <v>5</v>
      </c>
      <c r="G71" s="61" t="s">
        <v>167</v>
      </c>
      <c r="H71" s="58"/>
      <c r="I71" s="58" t="s">
        <v>218</v>
      </c>
      <c r="J71" s="58"/>
      <c r="K71" s="61"/>
      <c r="L71" s="59">
        <v>0</v>
      </c>
      <c r="M71" s="59">
        <v>0</v>
      </c>
      <c r="N71" s="59">
        <v>0</v>
      </c>
      <c r="O71" s="59">
        <v>0</v>
      </c>
      <c r="P71" s="59">
        <v>0</v>
      </c>
      <c r="Q71" s="14">
        <f t="shared" si="5"/>
        <v>0</v>
      </c>
      <c r="R71" s="63"/>
      <c r="S71" s="63">
        <v>45559</v>
      </c>
      <c r="T71" s="59">
        <v>0</v>
      </c>
      <c r="U71" s="59">
        <v>0</v>
      </c>
      <c r="V71" s="59">
        <v>0</v>
      </c>
      <c r="W71" s="59">
        <v>0</v>
      </c>
      <c r="X71" s="14">
        <f t="shared" si="6"/>
        <v>0</v>
      </c>
      <c r="Y71" s="59">
        <v>3.317558</v>
      </c>
      <c r="Z71" s="59">
        <v>3.317558</v>
      </c>
      <c r="AA71" s="59">
        <v>0</v>
      </c>
      <c r="AB71" s="59">
        <f t="shared" si="7"/>
        <v>0</v>
      </c>
    </row>
    <row r="72" spans="1:28" s="60" customFormat="1" ht="57">
      <c r="A72" s="8">
        <v>208</v>
      </c>
      <c r="B72" s="61">
        <v>222</v>
      </c>
      <c r="C72" s="61" t="s">
        <v>179</v>
      </c>
      <c r="D72" s="61" t="s">
        <v>214</v>
      </c>
      <c r="E72" s="62">
        <v>14</v>
      </c>
      <c r="F72" s="62">
        <v>5</v>
      </c>
      <c r="G72" s="61" t="s">
        <v>152</v>
      </c>
      <c r="H72" s="61" t="s">
        <v>157</v>
      </c>
      <c r="I72" s="58" t="s">
        <v>219</v>
      </c>
      <c r="J72" s="58" t="s">
        <v>220</v>
      </c>
      <c r="K72" s="58" t="s">
        <v>220</v>
      </c>
      <c r="L72" s="59">
        <v>49.75</v>
      </c>
      <c r="M72" s="59">
        <v>0</v>
      </c>
      <c r="N72" s="59">
        <v>0</v>
      </c>
      <c r="O72" s="59">
        <v>49.75</v>
      </c>
      <c r="P72" s="59">
        <v>0</v>
      </c>
      <c r="Q72" s="14">
        <f t="shared" si="5"/>
        <v>49.75</v>
      </c>
      <c r="R72" s="63">
        <v>43438</v>
      </c>
      <c r="S72" s="63">
        <v>45362</v>
      </c>
      <c r="T72" s="59">
        <v>0</v>
      </c>
      <c r="U72" s="59">
        <v>0</v>
      </c>
      <c r="V72" s="59">
        <v>49.75</v>
      </c>
      <c r="W72" s="59">
        <v>0</v>
      </c>
      <c r="X72" s="14">
        <f t="shared" si="6"/>
        <v>49.75</v>
      </c>
      <c r="Y72" s="59">
        <v>3.7939859</v>
      </c>
      <c r="Z72" s="59">
        <v>3.7939859</v>
      </c>
      <c r="AA72" s="59">
        <v>0</v>
      </c>
      <c r="AB72" s="59">
        <f t="shared" si="7"/>
        <v>0</v>
      </c>
    </row>
    <row r="73" spans="1:28" s="60" customFormat="1" ht="85.5">
      <c r="A73" s="8">
        <v>212</v>
      </c>
      <c r="B73" s="61">
        <v>227</v>
      </c>
      <c r="C73" s="61" t="s">
        <v>179</v>
      </c>
      <c r="D73" s="61" t="s">
        <v>221</v>
      </c>
      <c r="E73" s="62">
        <v>14</v>
      </c>
      <c r="F73" s="62">
        <v>5</v>
      </c>
      <c r="G73" s="61" t="s">
        <v>31</v>
      </c>
      <c r="H73" s="58" t="s">
        <v>136</v>
      </c>
      <c r="I73" s="58" t="s">
        <v>222</v>
      </c>
      <c r="J73" s="64" t="s">
        <v>223</v>
      </c>
      <c r="K73" s="65" t="s">
        <v>224</v>
      </c>
      <c r="L73" s="59">
        <v>95.45</v>
      </c>
      <c r="M73" s="59">
        <f>17.24+11.01</f>
        <v>28.25</v>
      </c>
      <c r="N73" s="59">
        <v>67.2</v>
      </c>
      <c r="O73" s="59">
        <v>0</v>
      </c>
      <c r="P73" s="59">
        <v>0</v>
      </c>
      <c r="Q73" s="14">
        <f t="shared" si="5"/>
        <v>95.45</v>
      </c>
      <c r="R73" s="63">
        <v>43532</v>
      </c>
      <c r="S73" s="63">
        <v>44650</v>
      </c>
      <c r="T73" s="59">
        <f>17.24+11.01</f>
        <v>28.25</v>
      </c>
      <c r="U73" s="59">
        <v>67.2</v>
      </c>
      <c r="V73" s="59">
        <v>0</v>
      </c>
      <c r="W73" s="59">
        <v>0</v>
      </c>
      <c r="X73" s="14">
        <f t="shared" si="6"/>
        <v>95.45</v>
      </c>
      <c r="Y73" s="59">
        <v>0.8944278</v>
      </c>
      <c r="Z73" s="59">
        <v>0.8944278</v>
      </c>
      <c r="AA73" s="59">
        <v>0</v>
      </c>
      <c r="AB73" s="59">
        <f t="shared" si="7"/>
        <v>0</v>
      </c>
    </row>
    <row r="74" spans="1:28" s="60" customFormat="1" ht="57">
      <c r="A74" s="8">
        <v>213</v>
      </c>
      <c r="B74" s="61">
        <v>227</v>
      </c>
      <c r="C74" s="61" t="s">
        <v>179</v>
      </c>
      <c r="D74" s="61" t="s">
        <v>221</v>
      </c>
      <c r="E74" s="62">
        <v>14</v>
      </c>
      <c r="F74" s="62">
        <v>5</v>
      </c>
      <c r="G74" s="61" t="s">
        <v>62</v>
      </c>
      <c r="H74" s="126" t="s">
        <v>205</v>
      </c>
      <c r="I74" s="58" t="s">
        <v>225</v>
      </c>
      <c r="J74" s="127" t="s">
        <v>226</v>
      </c>
      <c r="K74" s="128" t="s">
        <v>227</v>
      </c>
      <c r="L74" s="59">
        <v>58.12</v>
      </c>
      <c r="M74" s="59">
        <v>58.12</v>
      </c>
      <c r="N74" s="59">
        <v>0</v>
      </c>
      <c r="O74" s="59">
        <v>0</v>
      </c>
      <c r="P74" s="59">
        <v>0</v>
      </c>
      <c r="Q74" s="14">
        <f t="shared" si="5"/>
        <v>58.12</v>
      </c>
      <c r="R74" s="129">
        <v>44253</v>
      </c>
      <c r="S74"/>
      <c r="T74" s="59">
        <v>58.12</v>
      </c>
      <c r="U74" s="59">
        <v>0</v>
      </c>
      <c r="V74" s="59">
        <v>0</v>
      </c>
      <c r="W74" s="59">
        <v>0</v>
      </c>
      <c r="X74" s="14">
        <f t="shared" si="6"/>
        <v>58.12</v>
      </c>
      <c r="Y74" s="59">
        <v>18.201435823000001</v>
      </c>
      <c r="Z74" s="59">
        <v>18.201435823000001</v>
      </c>
      <c r="AA74" s="59">
        <v>0</v>
      </c>
      <c r="AB74" s="59">
        <f t="shared" si="7"/>
        <v>0</v>
      </c>
    </row>
    <row r="75" spans="1:28" s="60" customFormat="1" ht="57">
      <c r="A75" s="8">
        <v>215</v>
      </c>
      <c r="B75" s="61">
        <v>227</v>
      </c>
      <c r="C75" s="61" t="s">
        <v>179</v>
      </c>
      <c r="D75" s="61" t="s">
        <v>221</v>
      </c>
      <c r="E75" s="62">
        <v>14</v>
      </c>
      <c r="F75" s="62">
        <v>6</v>
      </c>
      <c r="G75" s="61" t="s">
        <v>35</v>
      </c>
      <c r="H75" s="126"/>
      <c r="I75" s="58" t="s">
        <v>225</v>
      </c>
      <c r="J75" s="127"/>
      <c r="K75" s="128"/>
      <c r="L75" s="59">
        <v>0</v>
      </c>
      <c r="M75" s="59">
        <v>0</v>
      </c>
      <c r="N75" s="59">
        <v>0</v>
      </c>
      <c r="O75" s="59">
        <v>0</v>
      </c>
      <c r="P75" s="59">
        <v>0</v>
      </c>
      <c r="Q75" s="14">
        <f t="shared" si="5"/>
        <v>0</v>
      </c>
      <c r="R75" s="129"/>
      <c r="S75"/>
      <c r="T75" s="59">
        <v>0</v>
      </c>
      <c r="U75" s="59">
        <v>0</v>
      </c>
      <c r="V75" s="59">
        <v>0</v>
      </c>
      <c r="W75" s="59">
        <v>0</v>
      </c>
      <c r="X75" s="14">
        <f t="shared" si="6"/>
        <v>0</v>
      </c>
      <c r="Y75" s="59">
        <v>10.73826626</v>
      </c>
      <c r="Z75" s="59">
        <v>10.73826626</v>
      </c>
      <c r="AA75" s="59">
        <v>0</v>
      </c>
      <c r="AB75" s="59">
        <f t="shared" si="7"/>
        <v>0</v>
      </c>
    </row>
    <row r="76" spans="1:28" s="60" customFormat="1" ht="85.5">
      <c r="A76" s="8">
        <v>216</v>
      </c>
      <c r="B76" s="61">
        <v>227</v>
      </c>
      <c r="C76" s="61" t="s">
        <v>179</v>
      </c>
      <c r="D76" s="61" t="s">
        <v>221</v>
      </c>
      <c r="E76" s="62">
        <v>14</v>
      </c>
      <c r="F76" s="62">
        <v>6</v>
      </c>
      <c r="G76" s="61" t="s">
        <v>35</v>
      </c>
      <c r="H76" s="58" t="s">
        <v>199</v>
      </c>
      <c r="I76" s="58" t="s">
        <v>228</v>
      </c>
      <c r="J76" s="64" t="s">
        <v>229</v>
      </c>
      <c r="K76" s="64" t="s">
        <v>229</v>
      </c>
      <c r="L76" s="59">
        <v>3.3365565940000002</v>
      </c>
      <c r="M76" s="59">
        <v>3.3365565940000002</v>
      </c>
      <c r="N76" s="59">
        <v>0</v>
      </c>
      <c r="O76" s="59">
        <v>0</v>
      </c>
      <c r="P76" s="59">
        <v>0</v>
      </c>
      <c r="Q76" s="14">
        <f t="shared" si="5"/>
        <v>3.3365565940000002</v>
      </c>
      <c r="R76" s="63">
        <v>44912</v>
      </c>
      <c r="S76" s="63">
        <v>45716</v>
      </c>
      <c r="T76" s="59">
        <v>3.3365565940000002</v>
      </c>
      <c r="U76" s="59">
        <v>0</v>
      </c>
      <c r="V76" s="59">
        <v>0</v>
      </c>
      <c r="W76" s="59">
        <v>0</v>
      </c>
      <c r="X76" s="14">
        <f t="shared" si="6"/>
        <v>3.3365565940000002</v>
      </c>
      <c r="Y76" s="59">
        <v>3.9335809439999996</v>
      </c>
      <c r="Z76" s="59">
        <v>3.9335809439999996</v>
      </c>
      <c r="AA76" s="59">
        <v>0</v>
      </c>
      <c r="AB76" s="59">
        <f t="shared" si="7"/>
        <v>0</v>
      </c>
    </row>
    <row r="77" spans="1:28" s="60" customFormat="1" ht="42.75">
      <c r="A77" s="8">
        <v>217</v>
      </c>
      <c r="B77" s="61">
        <v>227</v>
      </c>
      <c r="C77" s="61" t="s">
        <v>179</v>
      </c>
      <c r="D77" s="61" t="s">
        <v>221</v>
      </c>
      <c r="E77" s="62">
        <v>14</v>
      </c>
      <c r="F77" s="62">
        <v>5</v>
      </c>
      <c r="G77" s="61" t="s">
        <v>40</v>
      </c>
      <c r="H77" s="58" t="s">
        <v>230</v>
      </c>
      <c r="I77" s="58" t="s">
        <v>231</v>
      </c>
      <c r="J77" s="64" t="s">
        <v>232</v>
      </c>
      <c r="K77" s="65" t="s">
        <v>233</v>
      </c>
      <c r="L77" s="59">
        <v>11.734030502</v>
      </c>
      <c r="M77" s="59">
        <v>0</v>
      </c>
      <c r="N77" s="59">
        <v>0</v>
      </c>
      <c r="O77" s="59">
        <v>0</v>
      </c>
      <c r="P77" s="59">
        <v>11.734030502</v>
      </c>
      <c r="Q77" s="14">
        <f t="shared" si="5"/>
        <v>11.734030502</v>
      </c>
      <c r="R77" s="63">
        <v>44092</v>
      </c>
      <c r="S77" s="63">
        <v>44500</v>
      </c>
      <c r="T77" s="59">
        <v>0</v>
      </c>
      <c r="U77" s="59">
        <v>0</v>
      </c>
      <c r="V77" s="59">
        <v>0</v>
      </c>
      <c r="W77" s="59">
        <v>11.734030502</v>
      </c>
      <c r="X77" s="14">
        <f t="shared" si="6"/>
        <v>11.734030502</v>
      </c>
      <c r="Y77" s="59">
        <v>0.28590539999999998</v>
      </c>
      <c r="Z77" s="59">
        <v>0.28590539999999998</v>
      </c>
      <c r="AA77" s="59">
        <v>0</v>
      </c>
      <c r="AB77" s="59">
        <f t="shared" si="7"/>
        <v>0</v>
      </c>
    </row>
    <row r="78" spans="1:28" s="60" customFormat="1" ht="57">
      <c r="A78" s="8">
        <v>219</v>
      </c>
      <c r="B78" s="61">
        <v>227</v>
      </c>
      <c r="C78" s="61" t="s">
        <v>179</v>
      </c>
      <c r="D78" s="61" t="s">
        <v>221</v>
      </c>
      <c r="E78" s="62">
        <v>14</v>
      </c>
      <c r="F78" s="62">
        <v>6</v>
      </c>
      <c r="G78" s="61" t="s">
        <v>44</v>
      </c>
      <c r="H78" s="58" t="s">
        <v>230</v>
      </c>
      <c r="I78" s="58" t="s">
        <v>234</v>
      </c>
      <c r="J78" s="64" t="s">
        <v>235</v>
      </c>
      <c r="K78" s="65" t="s">
        <v>236</v>
      </c>
      <c r="L78" s="59">
        <v>3.2981059149999998</v>
      </c>
      <c r="M78" s="59">
        <v>0</v>
      </c>
      <c r="N78" s="59">
        <v>0</v>
      </c>
      <c r="O78" s="59">
        <v>0</v>
      </c>
      <c r="P78" s="59">
        <v>3.2981059149999998</v>
      </c>
      <c r="Q78" s="14">
        <f t="shared" si="5"/>
        <v>3.2981059149999998</v>
      </c>
      <c r="R78" s="63">
        <v>44090</v>
      </c>
      <c r="S78" s="63">
        <v>45099</v>
      </c>
      <c r="T78" s="59">
        <v>0</v>
      </c>
      <c r="U78" s="59">
        <v>0</v>
      </c>
      <c r="V78" s="59">
        <v>0</v>
      </c>
      <c r="W78" s="59">
        <v>3.2981059149999998</v>
      </c>
      <c r="X78" s="14">
        <f t="shared" si="6"/>
        <v>3.2981059149999998</v>
      </c>
      <c r="Y78" s="59">
        <v>0.2032263</v>
      </c>
      <c r="Z78" s="59">
        <v>0.2032263</v>
      </c>
      <c r="AA78" s="59">
        <v>0</v>
      </c>
      <c r="AB78" s="59">
        <f t="shared" si="7"/>
        <v>0</v>
      </c>
    </row>
    <row r="79" spans="1:28" s="60" customFormat="1" ht="99.75">
      <c r="A79" s="8">
        <v>220</v>
      </c>
      <c r="B79" s="61">
        <v>227</v>
      </c>
      <c r="C79" s="61" t="s">
        <v>179</v>
      </c>
      <c r="D79" s="61" t="s">
        <v>221</v>
      </c>
      <c r="E79" s="62">
        <v>14</v>
      </c>
      <c r="F79" s="62">
        <v>6</v>
      </c>
      <c r="G79" s="61" t="s">
        <v>44</v>
      </c>
      <c r="H79" s="58" t="s">
        <v>230</v>
      </c>
      <c r="I79" s="58" t="s">
        <v>237</v>
      </c>
      <c r="J79" s="64" t="s">
        <v>238</v>
      </c>
      <c r="K79" s="65" t="s">
        <v>239</v>
      </c>
      <c r="L79" s="59">
        <v>11.224499376999999</v>
      </c>
      <c r="M79" s="59">
        <v>0</v>
      </c>
      <c r="N79" s="59">
        <v>0</v>
      </c>
      <c r="O79" s="59">
        <v>0</v>
      </c>
      <c r="P79" s="59">
        <v>11.224499376999999</v>
      </c>
      <c r="Q79" s="14">
        <f t="shared" si="5"/>
        <v>11.224499376999999</v>
      </c>
      <c r="R79" s="63">
        <v>44092</v>
      </c>
      <c r="S79" s="63">
        <v>45082</v>
      </c>
      <c r="T79" s="59">
        <v>0</v>
      </c>
      <c r="U79" s="59">
        <v>0</v>
      </c>
      <c r="V79" s="59">
        <v>0</v>
      </c>
      <c r="W79" s="59">
        <v>11.224499376999999</v>
      </c>
      <c r="X79" s="14">
        <f t="shared" si="6"/>
        <v>11.224499376999999</v>
      </c>
      <c r="Y79" s="59">
        <v>0.2860646</v>
      </c>
      <c r="Z79" s="59">
        <v>0.2860646</v>
      </c>
      <c r="AA79" s="59">
        <v>0</v>
      </c>
      <c r="AB79" s="59">
        <f t="shared" si="7"/>
        <v>0</v>
      </c>
    </row>
    <row r="80" spans="1:28" s="60" customFormat="1" ht="85.5">
      <c r="A80" s="8">
        <v>221</v>
      </c>
      <c r="B80" s="61">
        <v>227</v>
      </c>
      <c r="C80" s="61" t="s">
        <v>179</v>
      </c>
      <c r="D80" s="61" t="s">
        <v>221</v>
      </c>
      <c r="E80" s="62">
        <v>14</v>
      </c>
      <c r="F80" s="62">
        <v>6</v>
      </c>
      <c r="G80" s="61" t="s">
        <v>44</v>
      </c>
      <c r="H80" s="58" t="s">
        <v>230</v>
      </c>
      <c r="I80" s="58" t="s">
        <v>240</v>
      </c>
      <c r="J80" s="64" t="s">
        <v>241</v>
      </c>
      <c r="K80" s="65" t="s">
        <v>242</v>
      </c>
      <c r="L80" s="59">
        <v>16.784196285</v>
      </c>
      <c r="M80" s="59">
        <v>0</v>
      </c>
      <c r="N80" s="59">
        <v>0</v>
      </c>
      <c r="O80" s="59">
        <v>0</v>
      </c>
      <c r="P80" s="59">
        <v>16.784196285</v>
      </c>
      <c r="Q80" s="14">
        <f t="shared" si="5"/>
        <v>16.784196285</v>
      </c>
      <c r="R80" s="63">
        <v>43978</v>
      </c>
      <c r="S80" s="63">
        <v>44074</v>
      </c>
      <c r="T80" s="59">
        <v>0</v>
      </c>
      <c r="U80" s="59">
        <v>0</v>
      </c>
      <c r="V80" s="59">
        <v>0</v>
      </c>
      <c r="W80" s="59">
        <v>16.784196285</v>
      </c>
      <c r="X80" s="14">
        <f t="shared" si="6"/>
        <v>16.784196285</v>
      </c>
      <c r="Y80" s="59">
        <v>0.556168</v>
      </c>
      <c r="Z80" s="59">
        <v>0.556168</v>
      </c>
      <c r="AA80" s="59">
        <v>0</v>
      </c>
      <c r="AB80" s="59">
        <f t="shared" si="7"/>
        <v>0</v>
      </c>
    </row>
    <row r="81" spans="1:28" s="60" customFormat="1" ht="28.5">
      <c r="A81" s="8">
        <v>227</v>
      </c>
      <c r="B81" s="57">
        <v>183</v>
      </c>
      <c r="C81" s="61" t="s">
        <v>243</v>
      </c>
      <c r="D81" s="61" t="s">
        <v>244</v>
      </c>
      <c r="E81" s="43">
        <v>14</v>
      </c>
      <c r="F81" s="43">
        <v>5</v>
      </c>
      <c r="G81" s="57" t="s">
        <v>245</v>
      </c>
      <c r="H81" s="61" t="s">
        <v>246</v>
      </c>
      <c r="I81" s="58" t="s">
        <v>247</v>
      </c>
      <c r="J81" s="58"/>
      <c r="K81" s="61" t="s">
        <v>248</v>
      </c>
      <c r="L81" s="59">
        <v>68.921958775999997</v>
      </c>
      <c r="M81" s="59">
        <v>0</v>
      </c>
      <c r="N81" s="59">
        <v>0</v>
      </c>
      <c r="O81" s="59">
        <v>68.921958775999997</v>
      </c>
      <c r="P81" s="59">
        <v>0</v>
      </c>
      <c r="Q81" s="14">
        <f t="shared" si="5"/>
        <v>68.921958775999997</v>
      </c>
      <c r="R81" s="66">
        <v>43518</v>
      </c>
      <c r="S81" s="66">
        <v>45209</v>
      </c>
      <c r="T81" s="59">
        <v>0</v>
      </c>
      <c r="U81" s="59">
        <v>0</v>
      </c>
      <c r="V81" s="59">
        <v>68.921958775999997</v>
      </c>
      <c r="W81" s="59">
        <v>0</v>
      </c>
      <c r="X81" s="14">
        <f t="shared" si="6"/>
        <v>68.921958775999997</v>
      </c>
      <c r="Y81" s="59">
        <v>2.4900000000000002</v>
      </c>
      <c r="Z81" s="59">
        <v>2.4900000000000002</v>
      </c>
      <c r="AA81" s="59">
        <v>0</v>
      </c>
      <c r="AB81" s="59">
        <f t="shared" si="7"/>
        <v>0</v>
      </c>
    </row>
    <row r="82" spans="1:28" s="60" customFormat="1" ht="28.5">
      <c r="A82" s="8">
        <v>228</v>
      </c>
      <c r="B82" s="57">
        <v>183</v>
      </c>
      <c r="C82" s="61" t="s">
        <v>243</v>
      </c>
      <c r="D82" s="61" t="s">
        <v>244</v>
      </c>
      <c r="E82" s="43">
        <v>14</v>
      </c>
      <c r="F82" s="43">
        <v>5</v>
      </c>
      <c r="G82" s="57" t="s">
        <v>245</v>
      </c>
      <c r="H82" s="61" t="s">
        <v>246</v>
      </c>
      <c r="I82" s="58" t="s">
        <v>249</v>
      </c>
      <c r="J82" s="58"/>
      <c r="K82" s="61" t="s">
        <v>250</v>
      </c>
      <c r="L82" s="59">
        <v>120.48919290000001</v>
      </c>
      <c r="M82" s="59">
        <v>0</v>
      </c>
      <c r="N82" s="59">
        <v>0</v>
      </c>
      <c r="O82" s="59">
        <v>120.48919290000001</v>
      </c>
      <c r="P82" s="59">
        <v>0</v>
      </c>
      <c r="Q82" s="14">
        <f t="shared" si="5"/>
        <v>120.48919290000001</v>
      </c>
      <c r="R82" s="66">
        <v>43531</v>
      </c>
      <c r="S82" s="66">
        <v>45702</v>
      </c>
      <c r="T82" s="59">
        <v>0</v>
      </c>
      <c r="U82" s="59">
        <v>0</v>
      </c>
      <c r="V82" s="59">
        <v>120.48919290000001</v>
      </c>
      <c r="W82" s="59">
        <v>0</v>
      </c>
      <c r="X82" s="14">
        <f t="shared" si="6"/>
        <v>120.48919290000001</v>
      </c>
      <c r="Y82" s="59">
        <v>92.55033675</v>
      </c>
      <c r="Z82" s="59">
        <v>92.55033675</v>
      </c>
      <c r="AA82" s="59">
        <v>0</v>
      </c>
      <c r="AB82" s="59">
        <f t="shared" si="7"/>
        <v>0</v>
      </c>
    </row>
    <row r="83" spans="1:28" s="60" customFormat="1" ht="126">
      <c r="A83" s="8">
        <v>233</v>
      </c>
      <c r="B83" s="67">
        <v>213</v>
      </c>
      <c r="C83" s="57" t="s">
        <v>251</v>
      </c>
      <c r="D83" s="67" t="s">
        <v>252</v>
      </c>
      <c r="E83" s="68">
        <v>14</v>
      </c>
      <c r="F83" s="68">
        <v>2.1040000000000001</v>
      </c>
      <c r="G83" s="69" t="s">
        <v>253</v>
      </c>
      <c r="H83" s="12" t="s">
        <v>32</v>
      </c>
      <c r="I83" s="70" t="s">
        <v>254</v>
      </c>
      <c r="J83" s="67">
        <v>1</v>
      </c>
      <c r="K83" s="71" t="s">
        <v>255</v>
      </c>
      <c r="L83" s="14">
        <f>(ROUND(5004125*1.18,0))/10000000</f>
        <v>0.59048679999999998</v>
      </c>
      <c r="M83" s="14">
        <v>0.59</v>
      </c>
      <c r="N83" s="72"/>
      <c r="O83" s="59">
        <v>0</v>
      </c>
      <c r="P83" s="72"/>
      <c r="Q83" s="14">
        <f t="shared" si="5"/>
        <v>0.59</v>
      </c>
      <c r="R83" s="66">
        <v>45369</v>
      </c>
      <c r="S83" s="66">
        <v>45490</v>
      </c>
      <c r="T83" s="14">
        <v>0.59</v>
      </c>
      <c r="U83" s="72"/>
      <c r="V83" s="72"/>
      <c r="W83" s="72"/>
      <c r="X83" s="14">
        <f t="shared" si="6"/>
        <v>0.59</v>
      </c>
      <c r="Y83" s="14">
        <v>0.60561379999999998</v>
      </c>
      <c r="Z83" s="14">
        <v>0.60561379999999998</v>
      </c>
      <c r="AA83" s="59">
        <v>0</v>
      </c>
      <c r="AB83" s="59">
        <f t="shared" si="7"/>
        <v>0</v>
      </c>
    </row>
    <row r="84" spans="1:28" s="60" customFormat="1" ht="135">
      <c r="A84" s="8">
        <v>234</v>
      </c>
      <c r="B84" s="57">
        <v>213</v>
      </c>
      <c r="C84" s="57" t="s">
        <v>251</v>
      </c>
      <c r="D84" s="57" t="s">
        <v>252</v>
      </c>
      <c r="E84" s="73">
        <v>14</v>
      </c>
      <c r="F84" s="73">
        <v>2.1040000000000001</v>
      </c>
      <c r="G84" s="58" t="s">
        <v>253</v>
      </c>
      <c r="H84" s="12" t="s">
        <v>32</v>
      </c>
      <c r="I84" s="74" t="s">
        <v>256</v>
      </c>
      <c r="J84" s="57">
        <v>1</v>
      </c>
      <c r="K84" s="61" t="s">
        <v>257</v>
      </c>
      <c r="L84" s="59">
        <f>(ROUND(1473695*1.18,0))/10000000</f>
        <v>0.173896</v>
      </c>
      <c r="M84" s="59">
        <v>0.17</v>
      </c>
      <c r="N84" s="59">
        <v>0</v>
      </c>
      <c r="O84" s="59">
        <v>0</v>
      </c>
      <c r="P84" s="59">
        <v>0</v>
      </c>
      <c r="Q84" s="14">
        <f t="shared" si="5"/>
        <v>0.17</v>
      </c>
      <c r="R84" s="75">
        <v>45250</v>
      </c>
      <c r="S84" s="75">
        <v>45341</v>
      </c>
      <c r="T84" s="59">
        <v>0.17</v>
      </c>
      <c r="U84" s="59">
        <v>0</v>
      </c>
      <c r="V84" s="59">
        <v>0</v>
      </c>
      <c r="W84" s="59">
        <v>0</v>
      </c>
      <c r="X84" s="14">
        <f t="shared" si="6"/>
        <v>0.17</v>
      </c>
      <c r="Y84" s="59">
        <v>0.17776359999999999</v>
      </c>
      <c r="Z84" s="59">
        <v>0.17776359999999999</v>
      </c>
      <c r="AA84" s="59">
        <v>0</v>
      </c>
      <c r="AB84" s="59">
        <f t="shared" si="7"/>
        <v>0</v>
      </c>
    </row>
    <row r="85" spans="1:28" s="60" customFormat="1" ht="150">
      <c r="A85" s="8">
        <v>236</v>
      </c>
      <c r="B85" s="57">
        <v>213</v>
      </c>
      <c r="C85" s="57" t="s">
        <v>251</v>
      </c>
      <c r="D85" s="57" t="s">
        <v>252</v>
      </c>
      <c r="E85" s="73">
        <v>14</v>
      </c>
      <c r="F85" s="73">
        <v>2.1040000000000001</v>
      </c>
      <c r="G85" s="58" t="s">
        <v>253</v>
      </c>
      <c r="H85" s="12" t="s">
        <v>32</v>
      </c>
      <c r="I85" s="74" t="s">
        <v>258</v>
      </c>
      <c r="J85" s="57">
        <v>1</v>
      </c>
      <c r="K85" s="61" t="s">
        <v>259</v>
      </c>
      <c r="L85" s="59">
        <f>(ROUND(2669475*1.18,0))/10000000</f>
        <v>0.3149981</v>
      </c>
      <c r="M85" s="59">
        <v>0.31</v>
      </c>
      <c r="N85" s="59">
        <v>0</v>
      </c>
      <c r="O85" s="59">
        <v>0</v>
      </c>
      <c r="P85" s="59">
        <v>0</v>
      </c>
      <c r="Q85" s="14">
        <f t="shared" si="5"/>
        <v>0.31</v>
      </c>
      <c r="R85" s="75">
        <v>45358</v>
      </c>
      <c r="S85" s="75">
        <v>45480</v>
      </c>
      <c r="T85" s="59">
        <v>0.31</v>
      </c>
      <c r="U85" s="59">
        <v>0</v>
      </c>
      <c r="V85" s="59">
        <v>0</v>
      </c>
      <c r="W85" s="59">
        <v>0</v>
      </c>
      <c r="X85" s="14">
        <f t="shared" si="6"/>
        <v>0.31</v>
      </c>
      <c r="Y85" s="59">
        <v>0.32297179999999998</v>
      </c>
      <c r="Z85" s="59">
        <v>0.32297179999999998</v>
      </c>
      <c r="AA85" s="59">
        <v>0</v>
      </c>
      <c r="AB85" s="59">
        <f t="shared" si="7"/>
        <v>0</v>
      </c>
    </row>
    <row r="86" spans="1:28" s="60" customFormat="1" ht="85.5">
      <c r="A86" s="8">
        <v>237</v>
      </c>
      <c r="B86" s="57">
        <v>213</v>
      </c>
      <c r="C86" s="57" t="s">
        <v>251</v>
      </c>
      <c r="D86" s="57" t="s">
        <v>252</v>
      </c>
      <c r="E86" s="73">
        <v>14</v>
      </c>
      <c r="F86" s="73">
        <v>2.2040000000000002</v>
      </c>
      <c r="G86" s="58" t="s">
        <v>260</v>
      </c>
      <c r="H86" s="12" t="s">
        <v>32</v>
      </c>
      <c r="I86" s="74" t="s">
        <v>261</v>
      </c>
      <c r="J86" s="57">
        <v>1</v>
      </c>
      <c r="K86" s="61" t="s">
        <v>262</v>
      </c>
      <c r="L86" s="59">
        <v>0.28999999999999998</v>
      </c>
      <c r="M86" s="59">
        <v>0.28999999999999998</v>
      </c>
      <c r="N86" s="59">
        <v>0</v>
      </c>
      <c r="O86" s="59">
        <v>0</v>
      </c>
      <c r="P86" s="59">
        <v>0</v>
      </c>
      <c r="Q86" s="14">
        <f t="shared" si="5"/>
        <v>0.28999999999999998</v>
      </c>
      <c r="R86" s="75">
        <v>45254</v>
      </c>
      <c r="S86" s="75">
        <v>45345</v>
      </c>
      <c r="T86" s="59">
        <v>0.28999999999999998</v>
      </c>
      <c r="U86" s="59">
        <v>0</v>
      </c>
      <c r="V86" s="59">
        <v>0</v>
      </c>
      <c r="W86" s="59">
        <v>0</v>
      </c>
      <c r="X86" s="14">
        <f t="shared" si="6"/>
        <v>0.28999999999999998</v>
      </c>
      <c r="Y86" s="59">
        <v>0.2853405</v>
      </c>
      <c r="Z86" s="59">
        <v>0.2853405</v>
      </c>
      <c r="AA86" s="59">
        <v>0</v>
      </c>
      <c r="AB86" s="59">
        <f t="shared" si="7"/>
        <v>0</v>
      </c>
    </row>
    <row r="87" spans="1:28" s="60" customFormat="1" ht="135">
      <c r="A87" s="8">
        <v>242</v>
      </c>
      <c r="B87" s="57">
        <v>213</v>
      </c>
      <c r="C87" s="57" t="s">
        <v>251</v>
      </c>
      <c r="D87" s="57" t="s">
        <v>252</v>
      </c>
      <c r="E87" s="73">
        <v>14</v>
      </c>
      <c r="F87" s="73">
        <v>4.1040000000000001</v>
      </c>
      <c r="G87" s="58" t="s">
        <v>263</v>
      </c>
      <c r="H87" s="12" t="s">
        <v>32</v>
      </c>
      <c r="I87" s="74" t="s">
        <v>264</v>
      </c>
      <c r="J87" s="57">
        <v>1</v>
      </c>
      <c r="K87" s="61" t="s">
        <v>265</v>
      </c>
      <c r="L87" s="59">
        <v>0.18</v>
      </c>
      <c r="M87" s="59">
        <v>0.17880670000000001</v>
      </c>
      <c r="N87" s="59">
        <v>0</v>
      </c>
      <c r="O87" s="59">
        <v>0</v>
      </c>
      <c r="P87" s="59">
        <v>0</v>
      </c>
      <c r="Q87" s="14">
        <f t="shared" si="5"/>
        <v>0.17880670000000001</v>
      </c>
      <c r="R87" s="75">
        <v>45240</v>
      </c>
      <c r="S87" s="75">
        <v>45331</v>
      </c>
      <c r="T87" s="59">
        <v>0.17880670000000001</v>
      </c>
      <c r="U87" s="59">
        <v>0</v>
      </c>
      <c r="V87" s="59">
        <v>0</v>
      </c>
      <c r="W87" s="59">
        <v>0</v>
      </c>
      <c r="X87" s="14">
        <f t="shared" si="6"/>
        <v>0.17880670000000001</v>
      </c>
      <c r="Y87" s="59">
        <v>0.17880670000000001</v>
      </c>
      <c r="Z87" s="59">
        <v>0.17880670000000001</v>
      </c>
      <c r="AA87" s="59">
        <v>0</v>
      </c>
      <c r="AB87" s="59">
        <f t="shared" si="7"/>
        <v>0</v>
      </c>
    </row>
    <row r="88" spans="1:28" s="60" customFormat="1" ht="135">
      <c r="A88" s="8">
        <v>243</v>
      </c>
      <c r="B88" s="57">
        <v>213</v>
      </c>
      <c r="C88" s="57" t="s">
        <v>251</v>
      </c>
      <c r="D88" s="57" t="s">
        <v>252</v>
      </c>
      <c r="E88" s="73">
        <v>14</v>
      </c>
      <c r="F88" s="73">
        <v>4.1340000000000003</v>
      </c>
      <c r="G88" s="58" t="s">
        <v>266</v>
      </c>
      <c r="H88" s="12" t="s">
        <v>32</v>
      </c>
      <c r="I88" s="74" t="s">
        <v>267</v>
      </c>
      <c r="J88" s="57">
        <v>1</v>
      </c>
      <c r="K88" s="61" t="s">
        <v>268</v>
      </c>
      <c r="L88" s="59">
        <v>0.67</v>
      </c>
      <c r="M88" s="59">
        <v>0.67378530000000003</v>
      </c>
      <c r="N88" s="59">
        <v>0</v>
      </c>
      <c r="O88" s="59">
        <v>0</v>
      </c>
      <c r="P88" s="59">
        <v>0</v>
      </c>
      <c r="Q88" s="14">
        <f t="shared" si="5"/>
        <v>0.67378530000000003</v>
      </c>
      <c r="R88" s="75">
        <v>45324</v>
      </c>
      <c r="S88" s="75">
        <v>45444</v>
      </c>
      <c r="T88" s="59">
        <v>0.67378530000000003</v>
      </c>
      <c r="U88" s="59">
        <v>0</v>
      </c>
      <c r="V88" s="59">
        <v>0</v>
      </c>
      <c r="W88" s="59">
        <v>0</v>
      </c>
      <c r="X88" s="14">
        <f t="shared" si="6"/>
        <v>0.67378530000000003</v>
      </c>
      <c r="Y88" s="59">
        <v>0.67378530000000003</v>
      </c>
      <c r="Z88" s="59">
        <v>0.67378530000000003</v>
      </c>
      <c r="AA88" s="59">
        <v>0</v>
      </c>
      <c r="AB88" s="59">
        <f t="shared" si="7"/>
        <v>0</v>
      </c>
    </row>
    <row r="89" spans="1:28" s="60" customFormat="1" ht="105">
      <c r="A89" s="8">
        <v>246</v>
      </c>
      <c r="B89" s="57">
        <v>213</v>
      </c>
      <c r="C89" s="57" t="s">
        <v>251</v>
      </c>
      <c r="D89" s="57" t="s">
        <v>252</v>
      </c>
      <c r="E89" s="73">
        <v>14</v>
      </c>
      <c r="F89" s="73">
        <v>4.1340000000000003</v>
      </c>
      <c r="G89" s="58" t="s">
        <v>266</v>
      </c>
      <c r="H89" s="12" t="s">
        <v>32</v>
      </c>
      <c r="I89" s="74" t="s">
        <v>269</v>
      </c>
      <c r="J89" s="57">
        <v>1</v>
      </c>
      <c r="K89" s="61" t="s">
        <v>270</v>
      </c>
      <c r="L89" s="59">
        <f>(ROUND(3550447*1.18,0))/10000000</f>
        <v>0.41895270000000001</v>
      </c>
      <c r="M89" s="59">
        <v>0.42</v>
      </c>
      <c r="N89" s="59">
        <v>0</v>
      </c>
      <c r="O89" s="59">
        <v>0</v>
      </c>
      <c r="P89" s="59">
        <v>0</v>
      </c>
      <c r="Q89" s="14">
        <f t="shared" si="5"/>
        <v>0.42</v>
      </c>
      <c r="R89" s="75">
        <v>45083</v>
      </c>
      <c r="S89" s="75">
        <v>45174</v>
      </c>
      <c r="T89" s="59">
        <v>0.39</v>
      </c>
      <c r="U89" s="59">
        <v>0</v>
      </c>
      <c r="V89" s="59">
        <v>0</v>
      </c>
      <c r="W89" s="59">
        <v>0</v>
      </c>
      <c r="X89" s="14">
        <f t="shared" si="6"/>
        <v>0.39</v>
      </c>
      <c r="Y89" s="59">
        <v>0.38859890000000002</v>
      </c>
      <c r="Z89" s="59">
        <v>0.38859890000000002</v>
      </c>
      <c r="AA89" s="59">
        <v>0</v>
      </c>
      <c r="AB89" s="59">
        <f t="shared" si="7"/>
        <v>0</v>
      </c>
    </row>
    <row r="90" spans="1:28" s="60" customFormat="1" ht="105">
      <c r="A90" s="8">
        <v>247</v>
      </c>
      <c r="B90" s="57">
        <v>213</v>
      </c>
      <c r="C90" s="57" t="s">
        <v>251</v>
      </c>
      <c r="D90" s="57" t="s">
        <v>252</v>
      </c>
      <c r="E90" s="73">
        <v>14</v>
      </c>
      <c r="F90" s="73">
        <v>4.1340000000000003</v>
      </c>
      <c r="G90" s="58" t="s">
        <v>266</v>
      </c>
      <c r="H90" s="12" t="s">
        <v>32</v>
      </c>
      <c r="I90" s="74" t="s">
        <v>271</v>
      </c>
      <c r="J90" s="57">
        <v>1</v>
      </c>
      <c r="K90" s="61" t="s">
        <v>272</v>
      </c>
      <c r="L90" s="59">
        <v>0.86</v>
      </c>
      <c r="M90" s="59">
        <v>0.85562380000000005</v>
      </c>
      <c r="N90" s="59">
        <v>0</v>
      </c>
      <c r="O90" s="59">
        <v>0</v>
      </c>
      <c r="P90" s="59">
        <v>0</v>
      </c>
      <c r="Q90" s="14">
        <f t="shared" si="5"/>
        <v>0.85562380000000005</v>
      </c>
      <c r="R90" s="75">
        <v>45252</v>
      </c>
      <c r="S90" s="75">
        <v>45403</v>
      </c>
      <c r="T90" s="59">
        <v>0.85562380000000005</v>
      </c>
      <c r="U90" s="59">
        <v>0</v>
      </c>
      <c r="V90" s="59">
        <v>0</v>
      </c>
      <c r="W90" s="59">
        <v>0</v>
      </c>
      <c r="X90" s="14">
        <f t="shared" si="6"/>
        <v>0.85562380000000005</v>
      </c>
      <c r="Y90" s="59">
        <v>0.85562380000000005</v>
      </c>
      <c r="Z90" s="59">
        <v>0.85562380000000005</v>
      </c>
      <c r="AA90" s="59">
        <v>0</v>
      </c>
      <c r="AB90" s="59">
        <f t="shared" si="7"/>
        <v>0</v>
      </c>
    </row>
    <row r="91" spans="1:28" s="60" customFormat="1" ht="120">
      <c r="A91" s="8">
        <v>248</v>
      </c>
      <c r="B91" s="57">
        <v>213</v>
      </c>
      <c r="C91" s="57" t="s">
        <v>251</v>
      </c>
      <c r="D91" s="57" t="s">
        <v>252</v>
      </c>
      <c r="E91" s="73">
        <v>14</v>
      </c>
      <c r="F91" s="73">
        <v>4.1340000000000003</v>
      </c>
      <c r="G91" s="58" t="s">
        <v>266</v>
      </c>
      <c r="H91" s="12" t="s">
        <v>32</v>
      </c>
      <c r="I91" s="74" t="s">
        <v>273</v>
      </c>
      <c r="J91" s="57">
        <v>1</v>
      </c>
      <c r="K91" s="61" t="s">
        <v>274</v>
      </c>
      <c r="L91" s="59">
        <v>0.6</v>
      </c>
      <c r="M91" s="59">
        <v>0.60493330000000001</v>
      </c>
      <c r="N91" s="59">
        <v>0</v>
      </c>
      <c r="O91" s="59">
        <v>0</v>
      </c>
      <c r="P91" s="59">
        <v>0</v>
      </c>
      <c r="Q91" s="14">
        <f t="shared" si="5"/>
        <v>0.60493330000000001</v>
      </c>
      <c r="R91" s="75">
        <v>45271</v>
      </c>
      <c r="S91" s="75">
        <v>45392</v>
      </c>
      <c r="T91" s="59">
        <v>0.60493330000000001</v>
      </c>
      <c r="U91" s="59">
        <v>0</v>
      </c>
      <c r="V91" s="59">
        <v>0</v>
      </c>
      <c r="W91" s="59">
        <v>0</v>
      </c>
      <c r="X91" s="14">
        <f t="shared" si="6"/>
        <v>0.60493330000000001</v>
      </c>
      <c r="Y91" s="59">
        <v>0.60493330000000001</v>
      </c>
      <c r="Z91" s="59">
        <v>0.60493330000000001</v>
      </c>
      <c r="AA91" s="59">
        <v>0</v>
      </c>
      <c r="AB91" s="59">
        <f t="shared" si="7"/>
        <v>0</v>
      </c>
    </row>
    <row r="92" spans="1:28" s="60" customFormat="1" ht="105">
      <c r="A92" s="8">
        <v>249</v>
      </c>
      <c r="B92" s="57">
        <v>213</v>
      </c>
      <c r="C92" s="57" t="s">
        <v>251</v>
      </c>
      <c r="D92" s="57" t="s">
        <v>252</v>
      </c>
      <c r="E92" s="73">
        <v>14</v>
      </c>
      <c r="F92" s="73">
        <v>4.1340000000000003</v>
      </c>
      <c r="G92" s="58" t="s">
        <v>266</v>
      </c>
      <c r="H92" s="12" t="s">
        <v>32</v>
      </c>
      <c r="I92" s="74" t="s">
        <v>275</v>
      </c>
      <c r="J92" s="57">
        <v>1</v>
      </c>
      <c r="K92" s="61" t="s">
        <v>276</v>
      </c>
      <c r="L92" s="59">
        <v>0.7</v>
      </c>
      <c r="M92" s="59">
        <v>0.70461980000000002</v>
      </c>
      <c r="N92" s="59">
        <v>0</v>
      </c>
      <c r="O92" s="59">
        <v>0</v>
      </c>
      <c r="P92" s="59">
        <v>0</v>
      </c>
      <c r="Q92" s="14">
        <f t="shared" si="5"/>
        <v>0.70461980000000002</v>
      </c>
      <c r="R92" s="75">
        <v>45296</v>
      </c>
      <c r="S92" s="75">
        <v>45416</v>
      </c>
      <c r="T92" s="59">
        <v>0.70461980000000002</v>
      </c>
      <c r="U92" s="59">
        <v>0</v>
      </c>
      <c r="V92" s="59">
        <v>0</v>
      </c>
      <c r="W92" s="59">
        <v>0</v>
      </c>
      <c r="X92" s="14">
        <f t="shared" si="6"/>
        <v>0.70461980000000002</v>
      </c>
      <c r="Y92" s="59">
        <v>0.70461980000000002</v>
      </c>
      <c r="Z92" s="59">
        <v>0.70461980000000002</v>
      </c>
      <c r="AA92" s="59">
        <v>0</v>
      </c>
      <c r="AB92" s="59">
        <f t="shared" si="7"/>
        <v>0</v>
      </c>
    </row>
    <row r="93" spans="1:28" s="60" customFormat="1" ht="99.75">
      <c r="A93" s="8">
        <v>257</v>
      </c>
      <c r="B93" s="57">
        <v>184</v>
      </c>
      <c r="C93" s="57" t="s">
        <v>277</v>
      </c>
      <c r="D93" s="57" t="s">
        <v>278</v>
      </c>
      <c r="E93" s="43">
        <v>14</v>
      </c>
      <c r="F93" s="43">
        <v>5</v>
      </c>
      <c r="G93" s="57" t="s">
        <v>31</v>
      </c>
      <c r="H93" s="76" t="s">
        <v>279</v>
      </c>
      <c r="I93" s="58" t="s">
        <v>280</v>
      </c>
      <c r="J93" s="58"/>
      <c r="K93" s="61" t="s">
        <v>281</v>
      </c>
      <c r="L93" s="59">
        <v>81.52</v>
      </c>
      <c r="M93" s="59">
        <v>24.58</v>
      </c>
      <c r="N93" s="59">
        <v>56.94</v>
      </c>
      <c r="O93" s="59">
        <v>0</v>
      </c>
      <c r="P93" s="59">
        <v>0</v>
      </c>
      <c r="Q93" s="14">
        <f t="shared" si="5"/>
        <v>81.52</v>
      </c>
      <c r="R93" s="77" t="s">
        <v>282</v>
      </c>
      <c r="S93" s="77" t="s">
        <v>283</v>
      </c>
      <c r="T93" s="59">
        <v>24.58</v>
      </c>
      <c r="U93" s="59">
        <v>56.94</v>
      </c>
      <c r="V93" s="59"/>
      <c r="W93" s="59">
        <v>0</v>
      </c>
      <c r="X93" s="14">
        <f t="shared" si="6"/>
        <v>81.52</v>
      </c>
      <c r="Y93" s="59">
        <v>0.1194625</v>
      </c>
      <c r="Z93" s="59">
        <v>0.1194625</v>
      </c>
      <c r="AA93" s="59">
        <v>0</v>
      </c>
      <c r="AB93" s="59">
        <f t="shared" si="7"/>
        <v>0</v>
      </c>
    </row>
    <row r="94" spans="1:28" s="60" customFormat="1" ht="57">
      <c r="A94" s="8">
        <v>258</v>
      </c>
      <c r="B94" s="57">
        <v>184</v>
      </c>
      <c r="C94" s="57" t="s">
        <v>277</v>
      </c>
      <c r="D94" s="57" t="s">
        <v>278</v>
      </c>
      <c r="E94" s="43">
        <v>14</v>
      </c>
      <c r="F94" s="43">
        <v>5</v>
      </c>
      <c r="G94" s="57" t="s">
        <v>62</v>
      </c>
      <c r="H94" s="76" t="s">
        <v>284</v>
      </c>
      <c r="I94" s="58" t="s">
        <v>285</v>
      </c>
      <c r="J94" s="58"/>
      <c r="K94" s="61" t="s">
        <v>286</v>
      </c>
      <c r="L94" s="59">
        <v>44.88</v>
      </c>
      <c r="M94" s="59">
        <v>13.464</v>
      </c>
      <c r="N94" s="59">
        <v>31.416</v>
      </c>
      <c r="O94" s="59">
        <v>0</v>
      </c>
      <c r="P94" s="59">
        <v>0</v>
      </c>
      <c r="Q94" s="14">
        <f t="shared" ref="Q94:Q157" si="8">SUM(M94:P94)</f>
        <v>44.88</v>
      </c>
      <c r="R94" s="78" t="s">
        <v>287</v>
      </c>
      <c r="S94" s="78" t="s">
        <v>288</v>
      </c>
      <c r="T94" s="59">
        <v>13.464</v>
      </c>
      <c r="U94" s="59">
        <v>31.416</v>
      </c>
      <c r="V94" s="59">
        <v>0</v>
      </c>
      <c r="W94" s="59">
        <v>0</v>
      </c>
      <c r="X94" s="14">
        <f t="shared" si="6"/>
        <v>44.88</v>
      </c>
      <c r="Y94" s="59">
        <v>1.403584771</v>
      </c>
      <c r="Z94" s="59">
        <v>1.403584771</v>
      </c>
      <c r="AA94" s="59">
        <v>0</v>
      </c>
      <c r="AB94" s="59">
        <f t="shared" si="7"/>
        <v>0</v>
      </c>
    </row>
    <row r="95" spans="1:28" s="60" customFormat="1" ht="28.5">
      <c r="A95" s="8">
        <v>262</v>
      </c>
      <c r="B95" s="57">
        <v>184</v>
      </c>
      <c r="C95" s="57" t="s">
        <v>277</v>
      </c>
      <c r="D95" s="57" t="s">
        <v>278</v>
      </c>
      <c r="E95" s="43">
        <v>14</v>
      </c>
      <c r="F95" s="43">
        <v>6</v>
      </c>
      <c r="G95" s="57" t="s">
        <v>35</v>
      </c>
      <c r="H95" s="12" t="s">
        <v>32</v>
      </c>
      <c r="I95" s="76" t="s">
        <v>289</v>
      </c>
      <c r="J95" s="58"/>
      <c r="K95" s="57" t="s">
        <v>290</v>
      </c>
      <c r="L95" s="59">
        <v>4.4400000000000004</v>
      </c>
      <c r="M95" s="59">
        <v>4.4400000000000004</v>
      </c>
      <c r="N95" s="59">
        <v>0</v>
      </c>
      <c r="O95" s="59">
        <v>0</v>
      </c>
      <c r="P95" s="59">
        <v>0</v>
      </c>
      <c r="Q95" s="14">
        <f t="shared" si="8"/>
        <v>4.4400000000000004</v>
      </c>
      <c r="R95" s="78" t="s">
        <v>291</v>
      </c>
      <c r="S95" s="78" t="s">
        <v>292</v>
      </c>
      <c r="T95" s="59">
        <v>4.4400000000000004</v>
      </c>
      <c r="U95" s="59">
        <v>0</v>
      </c>
      <c r="V95" s="59">
        <v>0</v>
      </c>
      <c r="W95" s="59">
        <v>0</v>
      </c>
      <c r="X95" s="14">
        <f t="shared" si="6"/>
        <v>4.4400000000000004</v>
      </c>
      <c r="Y95" s="59">
        <v>4.8000391359999997</v>
      </c>
      <c r="Z95" s="59">
        <v>4.8000391359999997</v>
      </c>
      <c r="AA95" s="59">
        <v>0</v>
      </c>
      <c r="AB95" s="59">
        <f t="shared" si="7"/>
        <v>0</v>
      </c>
    </row>
    <row r="96" spans="1:28" s="60" customFormat="1" ht="85.5">
      <c r="A96" s="8">
        <v>267</v>
      </c>
      <c r="B96" s="57">
        <v>184</v>
      </c>
      <c r="C96" s="57" t="s">
        <v>277</v>
      </c>
      <c r="D96" s="57" t="s">
        <v>278</v>
      </c>
      <c r="E96" s="43">
        <v>14</v>
      </c>
      <c r="F96" s="43">
        <v>5</v>
      </c>
      <c r="G96" s="57" t="s">
        <v>293</v>
      </c>
      <c r="H96" s="61" t="s">
        <v>294</v>
      </c>
      <c r="I96" s="58" t="s">
        <v>295</v>
      </c>
      <c r="J96" s="58"/>
      <c r="K96" s="57" t="s">
        <v>296</v>
      </c>
      <c r="L96" s="59">
        <v>15.53</v>
      </c>
      <c r="M96" s="59">
        <v>0</v>
      </c>
      <c r="N96" s="59">
        <v>0</v>
      </c>
      <c r="O96" s="59">
        <v>15.53</v>
      </c>
      <c r="P96" s="59">
        <v>0</v>
      </c>
      <c r="Q96" s="14">
        <f t="shared" si="8"/>
        <v>15.53</v>
      </c>
      <c r="R96" s="78" t="s">
        <v>297</v>
      </c>
      <c r="S96" s="78" t="s">
        <v>298</v>
      </c>
      <c r="T96" s="47">
        <v>0</v>
      </c>
      <c r="U96" s="59">
        <v>0</v>
      </c>
      <c r="V96" s="59">
        <v>15.53</v>
      </c>
      <c r="W96" s="59">
        <v>0</v>
      </c>
      <c r="X96" s="14">
        <f t="shared" si="6"/>
        <v>15.53</v>
      </c>
      <c r="Y96" s="59">
        <v>0.762456892</v>
      </c>
      <c r="Z96" s="59">
        <v>0.762456892</v>
      </c>
      <c r="AA96" s="59">
        <v>0</v>
      </c>
      <c r="AB96" s="59">
        <f t="shared" si="7"/>
        <v>0</v>
      </c>
    </row>
    <row r="97" spans="1:28" s="60" customFormat="1" ht="31.5">
      <c r="A97" s="8">
        <v>280</v>
      </c>
      <c r="B97" s="79">
        <v>256</v>
      </c>
      <c r="C97" s="79" t="s">
        <v>243</v>
      </c>
      <c r="D97" s="79" t="s">
        <v>299</v>
      </c>
      <c r="E97" s="11">
        <v>14</v>
      </c>
      <c r="F97" s="11">
        <v>5</v>
      </c>
      <c r="G97" s="79" t="s">
        <v>31</v>
      </c>
      <c r="H97" s="80" t="s">
        <v>300</v>
      </c>
      <c r="I97" s="28" t="s">
        <v>301</v>
      </c>
      <c r="J97" s="28"/>
      <c r="K97" s="80" t="s">
        <v>302</v>
      </c>
      <c r="L97" s="14">
        <v>47.28</v>
      </c>
      <c r="M97" s="50">
        <v>14.25</v>
      </c>
      <c r="N97" s="50">
        <v>33.03</v>
      </c>
      <c r="O97" s="50">
        <v>0</v>
      </c>
      <c r="P97" s="50"/>
      <c r="Q97" s="14">
        <f t="shared" si="8"/>
        <v>47.28</v>
      </c>
      <c r="R97" s="50" t="s">
        <v>303</v>
      </c>
      <c r="S97" s="15">
        <v>45434</v>
      </c>
      <c r="T97" s="50">
        <f>14.25+2.51</f>
        <v>16.759999999999998</v>
      </c>
      <c r="U97" s="50">
        <v>33.03</v>
      </c>
      <c r="V97" s="50">
        <v>0</v>
      </c>
      <c r="W97" s="50">
        <v>0</v>
      </c>
      <c r="X97" s="14">
        <f t="shared" si="6"/>
        <v>49.79</v>
      </c>
      <c r="Y97" s="14">
        <v>49.794786260000002</v>
      </c>
      <c r="Z97" s="14">
        <v>49.794786260000002</v>
      </c>
      <c r="AA97" s="14">
        <v>0</v>
      </c>
      <c r="AB97" s="59">
        <f t="shared" si="7"/>
        <v>0</v>
      </c>
    </row>
    <row r="98" spans="1:28" s="60" customFormat="1" ht="105">
      <c r="A98" s="8">
        <v>289</v>
      </c>
      <c r="B98" s="67">
        <v>212</v>
      </c>
      <c r="C98" s="57" t="s">
        <v>251</v>
      </c>
      <c r="D98" s="67" t="s">
        <v>304</v>
      </c>
      <c r="E98" s="81">
        <v>14</v>
      </c>
      <c r="F98" s="82">
        <v>2104</v>
      </c>
      <c r="G98" s="83" t="s">
        <v>305</v>
      </c>
      <c r="H98" s="12" t="s">
        <v>32</v>
      </c>
      <c r="I98" s="84" t="s">
        <v>306</v>
      </c>
      <c r="J98" s="67">
        <v>1</v>
      </c>
      <c r="K98" s="71" t="s">
        <v>307</v>
      </c>
      <c r="L98" s="14">
        <v>0.35781454352000003</v>
      </c>
      <c r="M98" s="14">
        <v>0.36673630000000002</v>
      </c>
      <c r="N98" s="85">
        <v>0</v>
      </c>
      <c r="O98" s="85">
        <v>0</v>
      </c>
      <c r="P98" s="85">
        <v>0</v>
      </c>
      <c r="Q98" s="14">
        <f t="shared" si="8"/>
        <v>0.36673630000000002</v>
      </c>
      <c r="R98" s="86" t="s">
        <v>308</v>
      </c>
      <c r="S98" s="87" t="s">
        <v>309</v>
      </c>
      <c r="T98" s="14">
        <v>0.36673630000000002</v>
      </c>
      <c r="U98" s="72"/>
      <c r="V98" s="72">
        <v>0</v>
      </c>
      <c r="W98" s="72">
        <v>0</v>
      </c>
      <c r="X98" s="14">
        <f t="shared" si="6"/>
        <v>0.36673630000000002</v>
      </c>
      <c r="Y98" s="14">
        <v>0.36673630000000002</v>
      </c>
      <c r="Z98" s="14">
        <v>0.36673630000000002</v>
      </c>
      <c r="AA98" s="14">
        <v>0</v>
      </c>
      <c r="AB98" s="85">
        <f>+Y98-Z98-AA98</f>
        <v>0</v>
      </c>
    </row>
    <row r="99" spans="1:28" s="60" customFormat="1" ht="90">
      <c r="A99" s="8">
        <v>290</v>
      </c>
      <c r="B99" s="67">
        <v>212</v>
      </c>
      <c r="C99" s="57" t="s">
        <v>251</v>
      </c>
      <c r="D99" s="67" t="s">
        <v>304</v>
      </c>
      <c r="E99" s="81">
        <v>14</v>
      </c>
      <c r="F99" s="82">
        <v>2104</v>
      </c>
      <c r="G99" s="83" t="s">
        <v>305</v>
      </c>
      <c r="H99" s="12" t="s">
        <v>32</v>
      </c>
      <c r="I99" s="84" t="s">
        <v>310</v>
      </c>
      <c r="J99" s="67">
        <v>1</v>
      </c>
      <c r="K99" s="71" t="s">
        <v>311</v>
      </c>
      <c r="L99" s="14">
        <v>0.32882978461999995</v>
      </c>
      <c r="M99" s="14">
        <v>0.33608719999999997</v>
      </c>
      <c r="N99" s="85">
        <v>0</v>
      </c>
      <c r="O99" s="85">
        <v>0</v>
      </c>
      <c r="P99" s="85">
        <v>0</v>
      </c>
      <c r="Q99" s="14">
        <f t="shared" si="8"/>
        <v>0.33608719999999997</v>
      </c>
      <c r="R99" s="86" t="s">
        <v>312</v>
      </c>
      <c r="S99" s="87" t="s">
        <v>313</v>
      </c>
      <c r="T99" s="14">
        <v>0.33608719999999997</v>
      </c>
      <c r="U99" s="72"/>
      <c r="V99" s="72">
        <v>0</v>
      </c>
      <c r="W99" s="72">
        <v>0</v>
      </c>
      <c r="X99" s="14">
        <f t="shared" si="6"/>
        <v>0.33608719999999997</v>
      </c>
      <c r="Y99" s="14">
        <v>0.33608719999999997</v>
      </c>
      <c r="Z99" s="14">
        <v>0.33608719999999997</v>
      </c>
      <c r="AA99" s="14">
        <v>0</v>
      </c>
      <c r="AB99" s="85">
        <f t="shared" ref="AB99:AB140" si="9">+Y99-Z99-AA99</f>
        <v>0</v>
      </c>
    </row>
    <row r="100" spans="1:28" s="60" customFormat="1" ht="105">
      <c r="A100" s="8">
        <v>291</v>
      </c>
      <c r="B100" s="67">
        <v>212</v>
      </c>
      <c r="C100" s="57" t="s">
        <v>251</v>
      </c>
      <c r="D100" s="67" t="s">
        <v>304</v>
      </c>
      <c r="E100" s="81">
        <v>14</v>
      </c>
      <c r="F100" s="82">
        <v>2104</v>
      </c>
      <c r="G100" s="83" t="s">
        <v>305</v>
      </c>
      <c r="H100" s="12" t="s">
        <v>32</v>
      </c>
      <c r="I100" s="84" t="s">
        <v>314</v>
      </c>
      <c r="J100" s="67">
        <v>1</v>
      </c>
      <c r="K100" s="71" t="s">
        <v>315</v>
      </c>
      <c r="L100" s="14">
        <v>0.386525697</v>
      </c>
      <c r="M100" s="14">
        <v>0.39733990000000002</v>
      </c>
      <c r="N100" s="85">
        <v>0</v>
      </c>
      <c r="O100" s="85">
        <v>0</v>
      </c>
      <c r="P100" s="85">
        <v>0</v>
      </c>
      <c r="Q100" s="14">
        <f t="shared" si="8"/>
        <v>0.39733990000000002</v>
      </c>
      <c r="R100" s="88" t="s">
        <v>316</v>
      </c>
      <c r="S100" s="87" t="s">
        <v>317</v>
      </c>
      <c r="T100" s="14">
        <v>0.39733990000000002</v>
      </c>
      <c r="U100" s="72"/>
      <c r="V100" s="72">
        <v>0</v>
      </c>
      <c r="W100" s="72">
        <v>0</v>
      </c>
      <c r="X100" s="14">
        <f t="shared" si="6"/>
        <v>0.39733990000000002</v>
      </c>
      <c r="Y100" s="14">
        <v>0.39733990000000002</v>
      </c>
      <c r="Z100" s="14">
        <v>0.39733990000000002</v>
      </c>
      <c r="AA100" s="14">
        <v>0</v>
      </c>
      <c r="AB100" s="85">
        <f t="shared" si="9"/>
        <v>0</v>
      </c>
    </row>
    <row r="101" spans="1:28" s="60" customFormat="1" ht="90">
      <c r="A101" s="8">
        <v>292</v>
      </c>
      <c r="B101" s="67">
        <v>212</v>
      </c>
      <c r="C101" s="57" t="s">
        <v>251</v>
      </c>
      <c r="D101" s="67" t="s">
        <v>304</v>
      </c>
      <c r="E101" s="81">
        <v>14</v>
      </c>
      <c r="F101" s="82">
        <v>2104</v>
      </c>
      <c r="G101" s="83" t="s">
        <v>305</v>
      </c>
      <c r="H101" s="12" t="s">
        <v>32</v>
      </c>
      <c r="I101" s="84" t="s">
        <v>318</v>
      </c>
      <c r="J101" s="67">
        <v>1</v>
      </c>
      <c r="K101" s="71" t="s">
        <v>319</v>
      </c>
      <c r="L101" s="14">
        <v>0.41617540477999998</v>
      </c>
      <c r="M101" s="14">
        <v>0.42597940000000001</v>
      </c>
      <c r="N101" s="85">
        <v>0</v>
      </c>
      <c r="O101" s="85">
        <v>0</v>
      </c>
      <c r="P101" s="85">
        <v>0</v>
      </c>
      <c r="Q101" s="14">
        <f t="shared" si="8"/>
        <v>0.42597940000000001</v>
      </c>
      <c r="R101" s="88" t="s">
        <v>316</v>
      </c>
      <c r="S101" s="87" t="s">
        <v>320</v>
      </c>
      <c r="T101" s="14">
        <v>0.42597940000000001</v>
      </c>
      <c r="U101" s="72"/>
      <c r="V101" s="72">
        <v>0</v>
      </c>
      <c r="W101" s="72">
        <v>0</v>
      </c>
      <c r="X101" s="14">
        <f t="shared" si="6"/>
        <v>0.42597940000000001</v>
      </c>
      <c r="Y101" s="14">
        <v>0.42597940000000001</v>
      </c>
      <c r="Z101" s="14">
        <v>0.42597940000000001</v>
      </c>
      <c r="AA101" s="14">
        <v>0</v>
      </c>
      <c r="AB101" s="85">
        <f t="shared" si="9"/>
        <v>0</v>
      </c>
    </row>
    <row r="102" spans="1:28" s="60" customFormat="1" ht="45">
      <c r="A102" s="8">
        <v>293</v>
      </c>
      <c r="B102" s="67">
        <v>212</v>
      </c>
      <c r="C102" s="57" t="s">
        <v>251</v>
      </c>
      <c r="D102" s="67" t="s">
        <v>304</v>
      </c>
      <c r="E102" s="81">
        <v>14</v>
      </c>
      <c r="F102" s="82">
        <v>2104</v>
      </c>
      <c r="G102" s="83" t="s">
        <v>305</v>
      </c>
      <c r="H102" s="12" t="s">
        <v>32</v>
      </c>
      <c r="I102" s="84" t="s">
        <v>321</v>
      </c>
      <c r="J102" s="67">
        <v>1</v>
      </c>
      <c r="K102" s="67" t="s">
        <v>322</v>
      </c>
      <c r="L102" s="14">
        <v>0.21388253193999998</v>
      </c>
      <c r="M102" s="14">
        <v>0.2200117</v>
      </c>
      <c r="N102" s="85">
        <v>0</v>
      </c>
      <c r="O102" s="85">
        <v>0</v>
      </c>
      <c r="P102" s="85">
        <v>0</v>
      </c>
      <c r="Q102" s="14">
        <f t="shared" si="8"/>
        <v>0.2200117</v>
      </c>
      <c r="R102" s="89" t="s">
        <v>323</v>
      </c>
      <c r="S102" s="87" t="s">
        <v>324</v>
      </c>
      <c r="T102" s="14">
        <v>0.2200117</v>
      </c>
      <c r="U102" s="72"/>
      <c r="V102" s="72">
        <v>0</v>
      </c>
      <c r="W102" s="72">
        <v>0</v>
      </c>
      <c r="X102" s="14">
        <f t="shared" si="6"/>
        <v>0.2200117</v>
      </c>
      <c r="Y102" s="14">
        <v>0.2200117</v>
      </c>
      <c r="Z102" s="14">
        <v>0.2200117</v>
      </c>
      <c r="AA102" s="14">
        <v>0</v>
      </c>
      <c r="AB102" s="85">
        <f t="shared" si="9"/>
        <v>0</v>
      </c>
    </row>
    <row r="103" spans="1:28" s="60" customFormat="1" ht="75">
      <c r="A103" s="8">
        <v>294</v>
      </c>
      <c r="B103" s="67">
        <v>212</v>
      </c>
      <c r="C103" s="57" t="s">
        <v>251</v>
      </c>
      <c r="D103" s="67" t="s">
        <v>304</v>
      </c>
      <c r="E103" s="81">
        <v>14</v>
      </c>
      <c r="F103" s="82">
        <v>2104</v>
      </c>
      <c r="G103" s="83" t="s">
        <v>305</v>
      </c>
      <c r="H103" s="12" t="s">
        <v>32</v>
      </c>
      <c r="I103" s="84" t="s">
        <v>325</v>
      </c>
      <c r="J103" s="67">
        <v>1</v>
      </c>
      <c r="K103" s="67" t="s">
        <v>326</v>
      </c>
      <c r="L103" s="14">
        <v>0.20151122903999999</v>
      </c>
      <c r="M103" s="14">
        <v>0.20612920000000001</v>
      </c>
      <c r="N103" s="85">
        <v>0</v>
      </c>
      <c r="O103" s="85">
        <v>0</v>
      </c>
      <c r="P103" s="85">
        <v>0</v>
      </c>
      <c r="Q103" s="14">
        <f t="shared" si="8"/>
        <v>0.20612920000000001</v>
      </c>
      <c r="R103" s="89" t="s">
        <v>327</v>
      </c>
      <c r="S103" s="87" t="s">
        <v>328</v>
      </c>
      <c r="T103" s="14">
        <v>0.20612920000000001</v>
      </c>
      <c r="U103" s="72"/>
      <c r="V103" s="72">
        <v>0</v>
      </c>
      <c r="W103" s="72">
        <v>0</v>
      </c>
      <c r="X103" s="14">
        <f t="shared" si="6"/>
        <v>0.20612920000000001</v>
      </c>
      <c r="Y103" s="14">
        <v>0.20612920000000001</v>
      </c>
      <c r="Z103" s="14">
        <v>0.20612920000000001</v>
      </c>
      <c r="AA103" s="14">
        <v>0</v>
      </c>
      <c r="AB103" s="85">
        <f t="shared" si="9"/>
        <v>0</v>
      </c>
    </row>
    <row r="104" spans="1:28" s="60" customFormat="1" ht="75">
      <c r="A104" s="8">
        <v>295</v>
      </c>
      <c r="B104" s="67">
        <v>212</v>
      </c>
      <c r="C104" s="57" t="s">
        <v>251</v>
      </c>
      <c r="D104" s="67" t="s">
        <v>304</v>
      </c>
      <c r="E104" s="81">
        <v>14</v>
      </c>
      <c r="F104" s="82">
        <v>2104</v>
      </c>
      <c r="G104" s="83" t="s">
        <v>305</v>
      </c>
      <c r="H104" s="12" t="s">
        <v>32</v>
      </c>
      <c r="I104" s="84" t="s">
        <v>329</v>
      </c>
      <c r="J104" s="67">
        <v>1</v>
      </c>
      <c r="K104" s="67" t="s">
        <v>330</v>
      </c>
      <c r="L104" s="14">
        <v>0.26005596616000004</v>
      </c>
      <c r="M104" s="14">
        <v>0.26754739999999999</v>
      </c>
      <c r="N104" s="85">
        <v>0</v>
      </c>
      <c r="O104" s="85">
        <v>0</v>
      </c>
      <c r="P104" s="85">
        <v>0</v>
      </c>
      <c r="Q104" s="14">
        <f t="shared" si="8"/>
        <v>0.26754739999999999</v>
      </c>
      <c r="R104" s="90" t="s">
        <v>331</v>
      </c>
      <c r="S104" s="87" t="s">
        <v>332</v>
      </c>
      <c r="T104" s="14">
        <v>0.26754739999999999</v>
      </c>
      <c r="U104" s="72"/>
      <c r="V104" s="72">
        <v>0</v>
      </c>
      <c r="W104" s="72">
        <v>0</v>
      </c>
      <c r="X104" s="14">
        <f t="shared" si="6"/>
        <v>0.26754739999999999</v>
      </c>
      <c r="Y104" s="14">
        <v>0.26754739999999999</v>
      </c>
      <c r="Z104" s="14">
        <v>0.26754739999999999</v>
      </c>
      <c r="AA104" s="14">
        <v>0</v>
      </c>
      <c r="AB104" s="85">
        <f t="shared" si="9"/>
        <v>0</v>
      </c>
    </row>
    <row r="105" spans="1:28" s="60" customFormat="1" ht="30">
      <c r="A105" s="8">
        <v>297</v>
      </c>
      <c r="B105" s="67">
        <v>212</v>
      </c>
      <c r="C105" s="57" t="s">
        <v>251</v>
      </c>
      <c r="D105" s="67" t="s">
        <v>304</v>
      </c>
      <c r="E105" s="81">
        <v>14</v>
      </c>
      <c r="F105" s="82">
        <v>2104</v>
      </c>
      <c r="G105" s="83" t="s">
        <v>305</v>
      </c>
      <c r="H105" s="12" t="s">
        <v>32</v>
      </c>
      <c r="I105" s="84" t="s">
        <v>333</v>
      </c>
      <c r="J105" s="67">
        <v>1</v>
      </c>
      <c r="K105" s="67" t="s">
        <v>334</v>
      </c>
      <c r="L105" s="14">
        <v>0.10735968158</v>
      </c>
      <c r="M105" s="14">
        <v>0.1108731</v>
      </c>
      <c r="N105" s="85">
        <v>0</v>
      </c>
      <c r="O105" s="85">
        <v>0</v>
      </c>
      <c r="P105" s="85">
        <v>0</v>
      </c>
      <c r="Q105" s="14">
        <f t="shared" si="8"/>
        <v>0.1108731</v>
      </c>
      <c r="R105" s="86" t="s">
        <v>335</v>
      </c>
      <c r="S105" s="87" t="s">
        <v>336</v>
      </c>
      <c r="T105" s="14">
        <v>0.1108731</v>
      </c>
      <c r="U105" s="72"/>
      <c r="V105" s="72">
        <v>0</v>
      </c>
      <c r="W105" s="72">
        <v>0</v>
      </c>
      <c r="X105" s="14">
        <f t="shared" si="6"/>
        <v>0.1108731</v>
      </c>
      <c r="Y105" s="14">
        <v>0.1108731</v>
      </c>
      <c r="Z105" s="14">
        <v>0.1108731</v>
      </c>
      <c r="AA105" s="14">
        <v>0</v>
      </c>
      <c r="AB105" s="85">
        <f t="shared" si="9"/>
        <v>0</v>
      </c>
    </row>
    <row r="106" spans="1:28" s="60" customFormat="1" ht="45">
      <c r="A106" s="8">
        <v>308</v>
      </c>
      <c r="B106" s="67">
        <v>212</v>
      </c>
      <c r="C106" s="57" t="s">
        <v>251</v>
      </c>
      <c r="D106" s="67" t="s">
        <v>304</v>
      </c>
      <c r="E106" s="81">
        <v>14</v>
      </c>
      <c r="F106" s="82">
        <v>2204</v>
      </c>
      <c r="G106" s="83" t="s">
        <v>337</v>
      </c>
      <c r="H106" s="12" t="s">
        <v>32</v>
      </c>
      <c r="I106" s="84" t="s">
        <v>338</v>
      </c>
      <c r="J106" s="67">
        <v>1</v>
      </c>
      <c r="K106" s="67" t="s">
        <v>339</v>
      </c>
      <c r="L106" s="14">
        <v>0.27</v>
      </c>
      <c r="M106" s="14">
        <v>0.27094279999999998</v>
      </c>
      <c r="N106" s="85">
        <v>0</v>
      </c>
      <c r="O106" s="85">
        <v>0</v>
      </c>
      <c r="P106" s="85">
        <v>0</v>
      </c>
      <c r="Q106" s="14">
        <f t="shared" si="8"/>
        <v>0.27094279999999998</v>
      </c>
      <c r="R106" s="89" t="s">
        <v>340</v>
      </c>
      <c r="S106" s="87" t="s">
        <v>341</v>
      </c>
      <c r="T106" s="14">
        <v>0.27094279999999998</v>
      </c>
      <c r="U106" s="72"/>
      <c r="V106" s="72">
        <v>0</v>
      </c>
      <c r="W106" s="72">
        <v>0</v>
      </c>
      <c r="X106" s="14">
        <f t="shared" si="6"/>
        <v>0.27094279999999998</v>
      </c>
      <c r="Y106" s="14">
        <v>0.27094279999999998</v>
      </c>
      <c r="Z106" s="14">
        <v>0.27094279999999998</v>
      </c>
      <c r="AA106" s="14">
        <v>0</v>
      </c>
      <c r="AB106" s="85">
        <f t="shared" si="9"/>
        <v>0</v>
      </c>
    </row>
    <row r="107" spans="1:28" s="60" customFormat="1" ht="45">
      <c r="A107" s="8">
        <v>309</v>
      </c>
      <c r="B107" s="67">
        <v>212</v>
      </c>
      <c r="C107" s="57" t="s">
        <v>251</v>
      </c>
      <c r="D107" s="67" t="s">
        <v>304</v>
      </c>
      <c r="E107" s="81">
        <v>14</v>
      </c>
      <c r="F107" s="82">
        <v>2204</v>
      </c>
      <c r="G107" s="83" t="s">
        <v>337</v>
      </c>
      <c r="H107" s="12" t="s">
        <v>32</v>
      </c>
      <c r="I107" s="84" t="s">
        <v>342</v>
      </c>
      <c r="J107" s="67">
        <v>1</v>
      </c>
      <c r="K107" s="67" t="s">
        <v>339</v>
      </c>
      <c r="L107" s="14">
        <v>0.23542356527999997</v>
      </c>
      <c r="M107" s="14">
        <v>0.24130019999999999</v>
      </c>
      <c r="N107" s="85">
        <v>0</v>
      </c>
      <c r="O107" s="85">
        <v>0</v>
      </c>
      <c r="P107" s="85">
        <v>0</v>
      </c>
      <c r="Q107" s="14">
        <f t="shared" si="8"/>
        <v>0.24130019999999999</v>
      </c>
      <c r="R107" s="91" t="s">
        <v>343</v>
      </c>
      <c r="S107" s="87" t="s">
        <v>344</v>
      </c>
      <c r="T107" s="14">
        <v>0.24130019999999999</v>
      </c>
      <c r="U107" s="72"/>
      <c r="V107" s="72">
        <v>0</v>
      </c>
      <c r="W107" s="72">
        <v>0</v>
      </c>
      <c r="X107" s="14">
        <f t="shared" si="6"/>
        <v>0.24130019999999999</v>
      </c>
      <c r="Y107" s="14">
        <v>0.24130019999999999</v>
      </c>
      <c r="Z107" s="14">
        <v>0.24130019999999999</v>
      </c>
      <c r="AA107" s="14">
        <v>0</v>
      </c>
      <c r="AB107" s="85">
        <f t="shared" si="9"/>
        <v>0</v>
      </c>
    </row>
    <row r="108" spans="1:28" s="60" customFormat="1" ht="75">
      <c r="A108" s="8">
        <v>310</v>
      </c>
      <c r="B108" s="67">
        <v>212</v>
      </c>
      <c r="C108" s="57" t="s">
        <v>251</v>
      </c>
      <c r="D108" s="67" t="s">
        <v>304</v>
      </c>
      <c r="E108" s="81">
        <v>14</v>
      </c>
      <c r="F108" s="82">
        <v>2204</v>
      </c>
      <c r="G108" s="83" t="s">
        <v>337</v>
      </c>
      <c r="H108" s="12" t="s">
        <v>32</v>
      </c>
      <c r="I108" s="84" t="s">
        <v>345</v>
      </c>
      <c r="J108" s="67">
        <v>1</v>
      </c>
      <c r="K108" s="67" t="s">
        <v>339</v>
      </c>
      <c r="L108" s="14">
        <v>0.11</v>
      </c>
      <c r="M108" s="14">
        <v>0.1086284</v>
      </c>
      <c r="N108" s="85">
        <v>0</v>
      </c>
      <c r="O108" s="85">
        <v>0</v>
      </c>
      <c r="P108" s="85">
        <v>0</v>
      </c>
      <c r="Q108" s="14">
        <f t="shared" si="8"/>
        <v>0.1086284</v>
      </c>
      <c r="R108" s="91"/>
      <c r="S108" s="87"/>
      <c r="T108" s="14">
        <v>0.1086284</v>
      </c>
      <c r="U108" s="72"/>
      <c r="V108" s="72">
        <v>0</v>
      </c>
      <c r="W108" s="72">
        <v>0</v>
      </c>
      <c r="X108" s="14">
        <f t="shared" si="6"/>
        <v>0.1086284</v>
      </c>
      <c r="Y108" s="14">
        <v>0.1086284</v>
      </c>
      <c r="Z108" s="14">
        <v>0.1086284</v>
      </c>
      <c r="AA108" s="14">
        <v>0</v>
      </c>
      <c r="AB108" s="85">
        <f t="shared" si="9"/>
        <v>0</v>
      </c>
    </row>
    <row r="109" spans="1:28" s="60" customFormat="1" ht="60">
      <c r="A109" s="8">
        <v>311</v>
      </c>
      <c r="B109" s="67">
        <v>212</v>
      </c>
      <c r="C109" s="57" t="s">
        <v>251</v>
      </c>
      <c r="D109" s="67" t="s">
        <v>304</v>
      </c>
      <c r="E109" s="81">
        <v>14</v>
      </c>
      <c r="F109" s="82">
        <v>2204</v>
      </c>
      <c r="G109" s="83" t="s">
        <v>337</v>
      </c>
      <c r="H109" s="12" t="s">
        <v>32</v>
      </c>
      <c r="I109" s="84" t="s">
        <v>346</v>
      </c>
      <c r="J109" s="67">
        <v>1</v>
      </c>
      <c r="K109" s="67" t="s">
        <v>347</v>
      </c>
      <c r="L109" s="14">
        <v>0.10189470391999998</v>
      </c>
      <c r="M109" s="14">
        <v>0.104893</v>
      </c>
      <c r="N109" s="85">
        <v>0</v>
      </c>
      <c r="O109" s="85">
        <v>0</v>
      </c>
      <c r="P109" s="85">
        <v>0</v>
      </c>
      <c r="Q109" s="14">
        <f t="shared" si="8"/>
        <v>0.104893</v>
      </c>
      <c r="R109" s="89" t="s">
        <v>348</v>
      </c>
      <c r="S109" s="87" t="s">
        <v>349</v>
      </c>
      <c r="T109" s="14">
        <v>0.104893</v>
      </c>
      <c r="U109" s="72"/>
      <c r="V109" s="72">
        <v>0</v>
      </c>
      <c r="W109" s="72">
        <v>0</v>
      </c>
      <c r="X109" s="14">
        <f t="shared" si="6"/>
        <v>0.104893</v>
      </c>
      <c r="Y109" s="14">
        <v>0.104893</v>
      </c>
      <c r="Z109" s="14">
        <v>0.104893</v>
      </c>
      <c r="AA109" s="14">
        <v>0</v>
      </c>
      <c r="AB109" s="85">
        <f t="shared" si="9"/>
        <v>0</v>
      </c>
    </row>
    <row r="110" spans="1:28" s="60" customFormat="1" ht="75">
      <c r="A110" s="8">
        <v>312</v>
      </c>
      <c r="B110" s="67">
        <v>212</v>
      </c>
      <c r="C110" s="57" t="s">
        <v>251</v>
      </c>
      <c r="D110" s="67" t="s">
        <v>304</v>
      </c>
      <c r="E110" s="81">
        <v>14</v>
      </c>
      <c r="F110" s="82">
        <v>2204</v>
      </c>
      <c r="G110" s="83" t="s">
        <v>337</v>
      </c>
      <c r="H110" s="12" t="s">
        <v>32</v>
      </c>
      <c r="I110" s="84" t="s">
        <v>350</v>
      </c>
      <c r="J110" s="67">
        <v>1</v>
      </c>
      <c r="K110" s="67" t="s">
        <v>339</v>
      </c>
      <c r="L110" s="14">
        <v>0.43</v>
      </c>
      <c r="M110" s="14">
        <v>0.43280560000000001</v>
      </c>
      <c r="N110" s="85">
        <v>0</v>
      </c>
      <c r="O110" s="85">
        <v>0</v>
      </c>
      <c r="P110" s="85">
        <v>0</v>
      </c>
      <c r="Q110" s="14">
        <f t="shared" si="8"/>
        <v>0.43280560000000001</v>
      </c>
      <c r="R110" s="89" t="s">
        <v>351</v>
      </c>
      <c r="S110" s="87" t="s">
        <v>352</v>
      </c>
      <c r="T110" s="14">
        <v>0.43280560000000001</v>
      </c>
      <c r="U110" s="72"/>
      <c r="V110" s="72">
        <v>0</v>
      </c>
      <c r="W110" s="72">
        <v>0</v>
      </c>
      <c r="X110" s="14">
        <f t="shared" si="6"/>
        <v>0.43280560000000001</v>
      </c>
      <c r="Y110" s="14">
        <v>0.43280560000000001</v>
      </c>
      <c r="Z110" s="14">
        <v>0.43280560000000001</v>
      </c>
      <c r="AA110" s="14">
        <v>0</v>
      </c>
      <c r="AB110" s="85">
        <f t="shared" si="9"/>
        <v>0</v>
      </c>
    </row>
    <row r="111" spans="1:28" s="60" customFormat="1" ht="105">
      <c r="A111" s="8">
        <v>314</v>
      </c>
      <c r="B111" s="67">
        <v>212</v>
      </c>
      <c r="C111" s="57" t="s">
        <v>251</v>
      </c>
      <c r="D111" s="67" t="s">
        <v>304</v>
      </c>
      <c r="E111" s="81">
        <v>14</v>
      </c>
      <c r="F111" s="82">
        <v>2304</v>
      </c>
      <c r="G111" s="83" t="s">
        <v>353</v>
      </c>
      <c r="H111" s="12" t="s">
        <v>32</v>
      </c>
      <c r="I111" s="84" t="s">
        <v>354</v>
      </c>
      <c r="J111" s="67">
        <v>1</v>
      </c>
      <c r="K111" s="67" t="s">
        <v>355</v>
      </c>
      <c r="L111" s="14">
        <v>0.12</v>
      </c>
      <c r="M111" s="14">
        <v>0.12152590000000001</v>
      </c>
      <c r="N111" s="85">
        <v>0</v>
      </c>
      <c r="O111" s="85">
        <v>0</v>
      </c>
      <c r="P111" s="85">
        <v>0</v>
      </c>
      <c r="Q111" s="14">
        <f t="shared" si="8"/>
        <v>0.12152590000000001</v>
      </c>
      <c r="R111" s="91"/>
      <c r="S111" s="87"/>
      <c r="T111" s="14">
        <v>0.12152590000000001</v>
      </c>
      <c r="U111" s="72"/>
      <c r="V111" s="72">
        <v>0</v>
      </c>
      <c r="W111" s="72">
        <v>0</v>
      </c>
      <c r="X111" s="14">
        <f t="shared" si="6"/>
        <v>0.12152590000000001</v>
      </c>
      <c r="Y111" s="14">
        <v>0.12152590000000001</v>
      </c>
      <c r="Z111" s="14">
        <v>0.12152590000000001</v>
      </c>
      <c r="AA111" s="14">
        <v>0</v>
      </c>
      <c r="AB111" s="85">
        <f t="shared" si="9"/>
        <v>0</v>
      </c>
    </row>
    <row r="112" spans="1:28" s="60" customFormat="1" ht="30">
      <c r="A112" s="8">
        <v>319</v>
      </c>
      <c r="B112" s="67">
        <v>212</v>
      </c>
      <c r="C112" s="57" t="s">
        <v>251</v>
      </c>
      <c r="D112" s="67" t="s">
        <v>304</v>
      </c>
      <c r="E112" s="81">
        <v>14</v>
      </c>
      <c r="F112" s="82">
        <v>2404</v>
      </c>
      <c r="G112" s="83" t="s">
        <v>356</v>
      </c>
      <c r="H112" s="12" t="s">
        <v>32</v>
      </c>
      <c r="I112" s="84" t="s">
        <v>357</v>
      </c>
      <c r="J112" s="67">
        <v>1</v>
      </c>
      <c r="K112" s="67" t="s">
        <v>358</v>
      </c>
      <c r="L112" s="14">
        <v>0.28015935239999995</v>
      </c>
      <c r="M112" s="14">
        <v>0.28000000000000003</v>
      </c>
      <c r="N112" s="85">
        <v>0</v>
      </c>
      <c r="O112" s="85">
        <v>0</v>
      </c>
      <c r="P112" s="85">
        <v>0</v>
      </c>
      <c r="Q112" s="14">
        <f t="shared" si="8"/>
        <v>0.28000000000000003</v>
      </c>
      <c r="R112" s="89" t="s">
        <v>359</v>
      </c>
      <c r="S112" s="87" t="s">
        <v>360</v>
      </c>
      <c r="T112" s="14">
        <v>0.103172</v>
      </c>
      <c r="U112" s="72"/>
      <c r="V112" s="72">
        <v>0</v>
      </c>
      <c r="W112" s="72">
        <v>0</v>
      </c>
      <c r="X112" s="14">
        <f t="shared" si="6"/>
        <v>0.103172</v>
      </c>
      <c r="Y112" s="14">
        <v>0.103172</v>
      </c>
      <c r="Z112" s="14">
        <v>0.103172</v>
      </c>
      <c r="AA112" s="14">
        <v>0</v>
      </c>
      <c r="AB112" s="85">
        <f t="shared" si="9"/>
        <v>0</v>
      </c>
    </row>
    <row r="113" spans="1:28" s="60" customFormat="1" ht="30">
      <c r="A113" s="8">
        <v>320</v>
      </c>
      <c r="B113" s="67">
        <v>212</v>
      </c>
      <c r="C113" s="57" t="s">
        <v>251</v>
      </c>
      <c r="D113" s="67" t="s">
        <v>304</v>
      </c>
      <c r="E113" s="81">
        <v>14</v>
      </c>
      <c r="F113" s="82">
        <v>2404</v>
      </c>
      <c r="G113" s="83" t="s">
        <v>356</v>
      </c>
      <c r="H113" s="12" t="s">
        <v>32</v>
      </c>
      <c r="I113" s="84" t="s">
        <v>361</v>
      </c>
      <c r="J113" s="67">
        <v>1</v>
      </c>
      <c r="K113" s="67" t="s">
        <v>362</v>
      </c>
      <c r="L113" s="14">
        <v>0.27250889674000001</v>
      </c>
      <c r="M113" s="14">
        <v>0.27</v>
      </c>
      <c r="N113" s="85">
        <v>0</v>
      </c>
      <c r="O113" s="85">
        <v>0</v>
      </c>
      <c r="P113" s="85">
        <v>0</v>
      </c>
      <c r="Q113" s="14">
        <f t="shared" si="8"/>
        <v>0.27</v>
      </c>
      <c r="R113" s="89" t="s">
        <v>335</v>
      </c>
      <c r="S113" s="87" t="s">
        <v>336</v>
      </c>
      <c r="T113" s="14">
        <v>5.4220999999999998E-2</v>
      </c>
      <c r="U113" s="72"/>
      <c r="V113" s="72">
        <v>0</v>
      </c>
      <c r="W113" s="72">
        <v>0</v>
      </c>
      <c r="X113" s="14">
        <f t="shared" si="6"/>
        <v>5.4220999999999998E-2</v>
      </c>
      <c r="Y113" s="14">
        <v>5.4220999999999998E-2</v>
      </c>
      <c r="Z113" s="14">
        <v>5.4220999999999998E-2</v>
      </c>
      <c r="AA113" s="14">
        <v>0</v>
      </c>
      <c r="AB113" s="85">
        <f t="shared" si="9"/>
        <v>0</v>
      </c>
    </row>
    <row r="114" spans="1:28" s="60" customFormat="1" ht="45">
      <c r="A114" s="8">
        <v>321</v>
      </c>
      <c r="B114" s="67">
        <v>212</v>
      </c>
      <c r="C114" s="57" t="s">
        <v>251</v>
      </c>
      <c r="D114" s="67" t="s">
        <v>304</v>
      </c>
      <c r="E114" s="81">
        <v>14</v>
      </c>
      <c r="F114" s="82">
        <v>2404</v>
      </c>
      <c r="G114" s="83" t="s">
        <v>356</v>
      </c>
      <c r="H114" s="12" t="s">
        <v>32</v>
      </c>
      <c r="I114" s="84" t="s">
        <v>363</v>
      </c>
      <c r="J114" s="67">
        <v>1</v>
      </c>
      <c r="K114" s="67" t="s">
        <v>364</v>
      </c>
      <c r="L114" s="14">
        <v>0.32631512792</v>
      </c>
      <c r="M114" s="14">
        <v>0.33</v>
      </c>
      <c r="N114" s="85">
        <v>0</v>
      </c>
      <c r="O114" s="85">
        <v>0</v>
      </c>
      <c r="P114" s="85">
        <v>0</v>
      </c>
      <c r="Q114" s="14">
        <f t="shared" si="8"/>
        <v>0.33</v>
      </c>
      <c r="R114" s="89" t="s">
        <v>340</v>
      </c>
      <c r="S114" s="87" t="s">
        <v>365</v>
      </c>
      <c r="T114" s="14">
        <v>0.33520290000000003</v>
      </c>
      <c r="U114" s="72"/>
      <c r="V114" s="72">
        <v>0</v>
      </c>
      <c r="W114" s="72">
        <v>0</v>
      </c>
      <c r="X114" s="14">
        <f t="shared" si="6"/>
        <v>0.33520290000000003</v>
      </c>
      <c r="Y114" s="14">
        <v>0.33520290000000003</v>
      </c>
      <c r="Z114" s="14">
        <v>0.33520290000000003</v>
      </c>
      <c r="AA114" s="14">
        <v>0</v>
      </c>
      <c r="AB114" s="85">
        <f t="shared" si="9"/>
        <v>0</v>
      </c>
    </row>
    <row r="115" spans="1:28" s="60" customFormat="1" ht="30">
      <c r="A115" s="8">
        <v>322</v>
      </c>
      <c r="B115" s="67">
        <v>212</v>
      </c>
      <c r="C115" s="57" t="s">
        <v>251</v>
      </c>
      <c r="D115" s="67" t="s">
        <v>304</v>
      </c>
      <c r="E115" s="81">
        <v>14</v>
      </c>
      <c r="F115" s="82">
        <v>2404</v>
      </c>
      <c r="G115" s="83" t="s">
        <v>356</v>
      </c>
      <c r="H115" s="12" t="s">
        <v>32</v>
      </c>
      <c r="I115" s="84" t="s">
        <v>366</v>
      </c>
      <c r="J115" s="67">
        <v>1</v>
      </c>
      <c r="K115" s="67" t="s">
        <v>367</v>
      </c>
      <c r="L115" s="14">
        <v>0.1041595499</v>
      </c>
      <c r="M115" s="14">
        <v>0.1</v>
      </c>
      <c r="N115" s="85">
        <v>0</v>
      </c>
      <c r="O115" s="85">
        <v>0</v>
      </c>
      <c r="P115" s="85">
        <v>0</v>
      </c>
      <c r="Q115" s="14">
        <f t="shared" si="8"/>
        <v>0.1</v>
      </c>
      <c r="R115" s="89" t="s">
        <v>368</v>
      </c>
      <c r="S115" s="87" t="s">
        <v>369</v>
      </c>
      <c r="T115" s="14">
        <v>0.10766530000000001</v>
      </c>
      <c r="U115" s="72"/>
      <c r="V115" s="72">
        <v>0</v>
      </c>
      <c r="W115" s="72">
        <v>0</v>
      </c>
      <c r="X115" s="14">
        <f t="shared" si="6"/>
        <v>0.10766530000000001</v>
      </c>
      <c r="Y115" s="14">
        <v>0.10766530000000001</v>
      </c>
      <c r="Z115" s="14">
        <v>0.10766530000000001</v>
      </c>
      <c r="AA115" s="14">
        <v>0</v>
      </c>
      <c r="AB115" s="85">
        <f t="shared" si="9"/>
        <v>0</v>
      </c>
    </row>
    <row r="116" spans="1:28" s="60" customFormat="1" ht="45">
      <c r="A116" s="8">
        <v>324</v>
      </c>
      <c r="B116" s="67">
        <v>212</v>
      </c>
      <c r="C116" s="57" t="s">
        <v>251</v>
      </c>
      <c r="D116" s="67" t="s">
        <v>304</v>
      </c>
      <c r="E116" s="81">
        <v>14</v>
      </c>
      <c r="F116" s="82">
        <v>4104</v>
      </c>
      <c r="G116" s="83" t="s">
        <v>370</v>
      </c>
      <c r="H116" s="12" t="s">
        <v>32</v>
      </c>
      <c r="I116" s="84" t="s">
        <v>371</v>
      </c>
      <c r="J116" s="67">
        <v>1</v>
      </c>
      <c r="K116" s="67" t="s">
        <v>372</v>
      </c>
      <c r="L116" s="14">
        <v>0.15539670277999998</v>
      </c>
      <c r="M116" s="14">
        <v>0.16</v>
      </c>
      <c r="N116" s="85">
        <v>0</v>
      </c>
      <c r="O116" s="85">
        <v>0</v>
      </c>
      <c r="P116" s="85">
        <v>0</v>
      </c>
      <c r="Q116" s="14">
        <f t="shared" si="8"/>
        <v>0.16</v>
      </c>
      <c r="R116" s="92" t="s">
        <v>340</v>
      </c>
      <c r="S116" s="87" t="s">
        <v>373</v>
      </c>
      <c r="T116" s="14">
        <v>0.15889790000000001</v>
      </c>
      <c r="U116" s="72"/>
      <c r="V116" s="72">
        <v>0</v>
      </c>
      <c r="W116" s="72">
        <v>0</v>
      </c>
      <c r="X116" s="14">
        <f t="shared" si="6"/>
        <v>0.15889790000000001</v>
      </c>
      <c r="Y116" s="14">
        <v>0.15889790000000001</v>
      </c>
      <c r="Z116" s="14">
        <v>0.15889790000000001</v>
      </c>
      <c r="AA116" s="14">
        <v>0</v>
      </c>
      <c r="AB116" s="85">
        <f t="shared" si="9"/>
        <v>0</v>
      </c>
    </row>
    <row r="117" spans="1:28" s="60" customFormat="1" ht="45">
      <c r="A117" s="8">
        <v>327</v>
      </c>
      <c r="B117" s="67">
        <v>212</v>
      </c>
      <c r="C117" s="57" t="s">
        <v>251</v>
      </c>
      <c r="D117" s="67" t="s">
        <v>304</v>
      </c>
      <c r="E117" s="81">
        <v>14</v>
      </c>
      <c r="F117" s="82">
        <v>4104</v>
      </c>
      <c r="G117" s="83" t="s">
        <v>370</v>
      </c>
      <c r="H117" s="12" t="s">
        <v>32</v>
      </c>
      <c r="I117" s="84" t="s">
        <v>374</v>
      </c>
      <c r="J117" s="67">
        <v>1</v>
      </c>
      <c r="K117" s="67" t="s">
        <v>375</v>
      </c>
      <c r="L117" s="14">
        <v>0.37001927879999996</v>
      </c>
      <c r="M117" s="14">
        <v>0.37</v>
      </c>
      <c r="N117" s="85">
        <v>0</v>
      </c>
      <c r="O117" s="85">
        <v>0</v>
      </c>
      <c r="P117" s="85">
        <v>0</v>
      </c>
      <c r="Q117" s="14">
        <f t="shared" si="8"/>
        <v>0.37</v>
      </c>
      <c r="R117" s="89" t="s">
        <v>335</v>
      </c>
      <c r="S117" s="87" t="s">
        <v>376</v>
      </c>
      <c r="T117" s="14">
        <v>0.1002883</v>
      </c>
      <c r="U117" s="72"/>
      <c r="V117" s="72">
        <v>0</v>
      </c>
      <c r="W117" s="72">
        <v>0</v>
      </c>
      <c r="X117" s="14">
        <f t="shared" si="6"/>
        <v>0.1002883</v>
      </c>
      <c r="Y117" s="14">
        <v>0.1002883</v>
      </c>
      <c r="Z117" s="14">
        <v>0.1002883</v>
      </c>
      <c r="AA117" s="14">
        <v>0</v>
      </c>
      <c r="AB117" s="85">
        <f t="shared" si="9"/>
        <v>0</v>
      </c>
    </row>
    <row r="118" spans="1:28" s="60" customFormat="1" ht="45">
      <c r="A118" s="8">
        <v>328</v>
      </c>
      <c r="B118" s="67">
        <v>212</v>
      </c>
      <c r="C118" s="57" t="s">
        <v>251</v>
      </c>
      <c r="D118" s="67" t="s">
        <v>304</v>
      </c>
      <c r="E118" s="81">
        <v>14</v>
      </c>
      <c r="F118" s="82">
        <v>4104</v>
      </c>
      <c r="G118" s="83" t="s">
        <v>370</v>
      </c>
      <c r="H118" s="12" t="s">
        <v>32</v>
      </c>
      <c r="I118" s="84" t="s">
        <v>377</v>
      </c>
      <c r="J118" s="67">
        <v>1</v>
      </c>
      <c r="K118" s="67" t="s">
        <v>378</v>
      </c>
      <c r="L118" s="14">
        <v>0.26469068992</v>
      </c>
      <c r="M118" s="14">
        <v>0.26</v>
      </c>
      <c r="N118" s="85">
        <v>0</v>
      </c>
      <c r="O118" s="85">
        <v>0</v>
      </c>
      <c r="P118" s="85">
        <v>0</v>
      </c>
      <c r="Q118" s="14">
        <f t="shared" si="8"/>
        <v>0.26</v>
      </c>
      <c r="R118" s="89" t="s">
        <v>335</v>
      </c>
      <c r="S118" s="87" t="s">
        <v>336</v>
      </c>
      <c r="T118" s="14">
        <v>4.7538400000000001E-2</v>
      </c>
      <c r="U118" s="72"/>
      <c r="V118" s="72">
        <v>0</v>
      </c>
      <c r="W118" s="72">
        <v>0</v>
      </c>
      <c r="X118" s="14">
        <f t="shared" si="6"/>
        <v>4.7538400000000001E-2</v>
      </c>
      <c r="Y118" s="14">
        <v>4.7538400000000001E-2</v>
      </c>
      <c r="Z118" s="14">
        <v>4.7538400000000001E-2</v>
      </c>
      <c r="AA118" s="14">
        <v>0</v>
      </c>
      <c r="AB118" s="85">
        <f t="shared" si="9"/>
        <v>0</v>
      </c>
    </row>
    <row r="119" spans="1:28" s="60" customFormat="1" ht="45">
      <c r="A119" s="8">
        <v>329</v>
      </c>
      <c r="B119" s="67">
        <v>212</v>
      </c>
      <c r="C119" s="57" t="s">
        <v>251</v>
      </c>
      <c r="D119" s="67" t="s">
        <v>304</v>
      </c>
      <c r="E119" s="81">
        <v>14</v>
      </c>
      <c r="F119" s="82">
        <v>4104</v>
      </c>
      <c r="G119" s="83" t="s">
        <v>370</v>
      </c>
      <c r="H119" s="12" t="s">
        <v>32</v>
      </c>
      <c r="I119" s="84" t="s">
        <v>379</v>
      </c>
      <c r="J119" s="67">
        <v>1</v>
      </c>
      <c r="K119" s="67" t="s">
        <v>380</v>
      </c>
      <c r="L119" s="14">
        <v>0.18164764239999998</v>
      </c>
      <c r="M119" s="14">
        <v>0.18</v>
      </c>
      <c r="N119" s="85">
        <v>0</v>
      </c>
      <c r="O119" s="85">
        <v>0</v>
      </c>
      <c r="P119" s="85">
        <v>0</v>
      </c>
      <c r="Q119" s="14">
        <f t="shared" si="8"/>
        <v>0.18</v>
      </c>
      <c r="R119" s="89" t="s">
        <v>320</v>
      </c>
      <c r="S119" s="87" t="s">
        <v>381</v>
      </c>
      <c r="T119" s="14">
        <v>0.18698919999999999</v>
      </c>
      <c r="U119" s="72"/>
      <c r="V119" s="72">
        <v>0</v>
      </c>
      <c r="W119" s="72">
        <v>0</v>
      </c>
      <c r="X119" s="14">
        <f t="shared" si="6"/>
        <v>0.18698919999999999</v>
      </c>
      <c r="Y119" s="14">
        <v>0.18698919999999999</v>
      </c>
      <c r="Z119" s="14">
        <v>0.18698919999999999</v>
      </c>
      <c r="AA119" s="14">
        <v>0</v>
      </c>
      <c r="AB119" s="85">
        <f t="shared" si="9"/>
        <v>0</v>
      </c>
    </row>
    <row r="120" spans="1:28" s="60" customFormat="1" ht="45">
      <c r="A120" s="8">
        <v>331</v>
      </c>
      <c r="B120" s="67">
        <v>212</v>
      </c>
      <c r="C120" s="57" t="s">
        <v>251</v>
      </c>
      <c r="D120" s="67" t="s">
        <v>304</v>
      </c>
      <c r="E120" s="81">
        <v>14</v>
      </c>
      <c r="F120" s="82">
        <v>4104</v>
      </c>
      <c r="G120" s="83" t="s">
        <v>370</v>
      </c>
      <c r="H120" s="12" t="s">
        <v>32</v>
      </c>
      <c r="I120" s="84" t="s">
        <v>382</v>
      </c>
      <c r="J120" s="67">
        <v>1</v>
      </c>
      <c r="K120" s="67" t="s">
        <v>383</v>
      </c>
      <c r="L120" s="14">
        <v>0.64792093129999995</v>
      </c>
      <c r="M120" s="14">
        <v>0.65</v>
      </c>
      <c r="N120" s="85">
        <v>0</v>
      </c>
      <c r="O120" s="85">
        <v>0</v>
      </c>
      <c r="P120" s="85">
        <v>0</v>
      </c>
      <c r="Q120" s="14">
        <f t="shared" si="8"/>
        <v>0.65</v>
      </c>
      <c r="R120" s="89" t="s">
        <v>384</v>
      </c>
      <c r="S120" s="87" t="s">
        <v>385</v>
      </c>
      <c r="T120" s="14">
        <v>8.6016099999999998E-2</v>
      </c>
      <c r="U120" s="72"/>
      <c r="V120" s="72">
        <v>0</v>
      </c>
      <c r="W120" s="72">
        <v>0</v>
      </c>
      <c r="X120" s="14">
        <f t="shared" si="6"/>
        <v>8.6016099999999998E-2</v>
      </c>
      <c r="Y120" s="14">
        <v>8.6016099999999998E-2</v>
      </c>
      <c r="Z120" s="14">
        <v>8.6016099999999998E-2</v>
      </c>
      <c r="AA120" s="14">
        <v>0</v>
      </c>
      <c r="AB120" s="85">
        <f t="shared" si="9"/>
        <v>0</v>
      </c>
    </row>
    <row r="121" spans="1:28" s="60" customFormat="1" ht="60">
      <c r="A121" s="8">
        <v>332</v>
      </c>
      <c r="B121" s="67">
        <v>212</v>
      </c>
      <c r="C121" s="57" t="s">
        <v>251</v>
      </c>
      <c r="D121" s="67" t="s">
        <v>304</v>
      </c>
      <c r="E121" s="81">
        <v>14</v>
      </c>
      <c r="F121" s="82">
        <v>4104</v>
      </c>
      <c r="G121" s="83" t="s">
        <v>370</v>
      </c>
      <c r="H121" s="12" t="s">
        <v>32</v>
      </c>
      <c r="I121" s="84" t="s">
        <v>386</v>
      </c>
      <c r="J121" s="67">
        <v>1</v>
      </c>
      <c r="K121" s="67" t="s">
        <v>387</v>
      </c>
      <c r="L121" s="14">
        <v>0.10344619977999998</v>
      </c>
      <c r="M121" s="14">
        <v>0.1</v>
      </c>
      <c r="N121" s="85">
        <v>0</v>
      </c>
      <c r="O121" s="85">
        <v>0</v>
      </c>
      <c r="P121" s="85">
        <v>0</v>
      </c>
      <c r="Q121" s="14">
        <f t="shared" si="8"/>
        <v>0.1</v>
      </c>
      <c r="R121" s="89" t="s">
        <v>388</v>
      </c>
      <c r="S121" s="87" t="s">
        <v>389</v>
      </c>
      <c r="T121" s="14">
        <v>0.1067578</v>
      </c>
      <c r="U121" s="72"/>
      <c r="V121" s="72">
        <v>0</v>
      </c>
      <c r="W121" s="72">
        <v>0</v>
      </c>
      <c r="X121" s="14">
        <f t="shared" si="6"/>
        <v>0.1067578</v>
      </c>
      <c r="Y121" s="14">
        <v>0.1067578</v>
      </c>
      <c r="Z121" s="14">
        <v>0.1067578</v>
      </c>
      <c r="AA121" s="14">
        <v>0</v>
      </c>
      <c r="AB121" s="85">
        <f t="shared" si="9"/>
        <v>0</v>
      </c>
    </row>
    <row r="122" spans="1:28" s="60" customFormat="1" ht="45">
      <c r="A122" s="8">
        <v>333</v>
      </c>
      <c r="B122" s="67">
        <v>212</v>
      </c>
      <c r="C122" s="57" t="s">
        <v>251</v>
      </c>
      <c r="D122" s="67" t="s">
        <v>304</v>
      </c>
      <c r="E122" s="81">
        <v>14</v>
      </c>
      <c r="F122" s="82">
        <v>4104</v>
      </c>
      <c r="G122" s="83" t="s">
        <v>370</v>
      </c>
      <c r="H122" s="12" t="s">
        <v>32</v>
      </c>
      <c r="I122" s="84" t="s">
        <v>390</v>
      </c>
      <c r="J122" s="67">
        <v>1</v>
      </c>
      <c r="K122" s="67" t="s">
        <v>391</v>
      </c>
      <c r="L122" s="14">
        <v>0.10388654038</v>
      </c>
      <c r="M122" s="14">
        <v>0.1</v>
      </c>
      <c r="N122" s="85">
        <v>0</v>
      </c>
      <c r="O122" s="85">
        <v>0</v>
      </c>
      <c r="P122" s="85">
        <v>0</v>
      </c>
      <c r="Q122" s="14">
        <f t="shared" si="8"/>
        <v>0.1</v>
      </c>
      <c r="R122" s="89" t="s">
        <v>388</v>
      </c>
      <c r="S122" s="87" t="s">
        <v>389</v>
      </c>
      <c r="T122" s="14">
        <v>0.1076425</v>
      </c>
      <c r="U122" s="72"/>
      <c r="V122" s="72">
        <v>0</v>
      </c>
      <c r="W122" s="72">
        <v>0</v>
      </c>
      <c r="X122" s="14">
        <f t="shared" si="6"/>
        <v>0.1076425</v>
      </c>
      <c r="Y122" s="14">
        <v>0.1076425</v>
      </c>
      <c r="Z122" s="14">
        <v>0.1076425</v>
      </c>
      <c r="AA122" s="14">
        <v>0</v>
      </c>
      <c r="AB122" s="85">
        <f t="shared" si="9"/>
        <v>0</v>
      </c>
    </row>
    <row r="123" spans="1:28" s="60" customFormat="1" ht="105">
      <c r="A123" s="8">
        <v>335</v>
      </c>
      <c r="B123" s="67">
        <v>212</v>
      </c>
      <c r="C123" s="57" t="s">
        <v>251</v>
      </c>
      <c r="D123" s="67" t="s">
        <v>304</v>
      </c>
      <c r="E123" s="81">
        <v>14</v>
      </c>
      <c r="F123" s="82">
        <v>4104</v>
      </c>
      <c r="G123" s="83" t="s">
        <v>370</v>
      </c>
      <c r="H123" s="12" t="s">
        <v>32</v>
      </c>
      <c r="I123" s="84" t="s">
        <v>392</v>
      </c>
      <c r="J123" s="67">
        <v>1</v>
      </c>
      <c r="K123" s="67" t="s">
        <v>393</v>
      </c>
      <c r="L123" s="14">
        <v>0.1038947402</v>
      </c>
      <c r="M123" s="14">
        <v>0.1</v>
      </c>
      <c r="N123" s="85">
        <v>0</v>
      </c>
      <c r="O123" s="85">
        <v>0</v>
      </c>
      <c r="P123" s="85">
        <v>0</v>
      </c>
      <c r="Q123" s="14">
        <f t="shared" si="8"/>
        <v>0.1</v>
      </c>
      <c r="R123" s="89" t="s">
        <v>388</v>
      </c>
      <c r="S123" s="87" t="s">
        <v>389</v>
      </c>
      <c r="T123" s="14">
        <v>0.10722669999999999</v>
      </c>
      <c r="U123" s="72"/>
      <c r="V123" s="72">
        <v>0</v>
      </c>
      <c r="W123" s="72">
        <v>0</v>
      </c>
      <c r="X123" s="14">
        <f t="shared" si="6"/>
        <v>0.10722669999999999</v>
      </c>
      <c r="Y123" s="14">
        <v>0.10722669999999999</v>
      </c>
      <c r="Z123" s="14">
        <v>0.10722669999999999</v>
      </c>
      <c r="AA123" s="14">
        <v>0</v>
      </c>
      <c r="AB123" s="85">
        <f t="shared" si="9"/>
        <v>0</v>
      </c>
    </row>
    <row r="124" spans="1:28" s="60" customFormat="1" ht="60">
      <c r="A124" s="8">
        <v>336</v>
      </c>
      <c r="B124" s="67">
        <v>212</v>
      </c>
      <c r="C124" s="57" t="s">
        <v>251</v>
      </c>
      <c r="D124" s="67" t="s">
        <v>304</v>
      </c>
      <c r="E124" s="81">
        <v>14</v>
      </c>
      <c r="F124" s="82">
        <v>4104</v>
      </c>
      <c r="G124" s="83" t="s">
        <v>370</v>
      </c>
      <c r="H124" s="12" t="s">
        <v>32</v>
      </c>
      <c r="I124" s="84" t="s">
        <v>394</v>
      </c>
      <c r="J124" s="67">
        <v>1</v>
      </c>
      <c r="K124" s="67" t="s">
        <v>395</v>
      </c>
      <c r="L124" s="14">
        <v>0.33829848693999998</v>
      </c>
      <c r="M124" s="14">
        <v>0.34</v>
      </c>
      <c r="N124" s="85">
        <v>0</v>
      </c>
      <c r="O124" s="85">
        <v>0</v>
      </c>
      <c r="P124" s="85">
        <v>0</v>
      </c>
      <c r="Q124" s="14">
        <f t="shared" si="8"/>
        <v>0.34</v>
      </c>
      <c r="R124" s="89" t="s">
        <v>351</v>
      </c>
      <c r="S124" s="87" t="s">
        <v>396</v>
      </c>
      <c r="T124" s="14">
        <v>0.14258599999999999</v>
      </c>
      <c r="U124" s="72"/>
      <c r="V124" s="72">
        <v>0</v>
      </c>
      <c r="W124" s="72">
        <v>0</v>
      </c>
      <c r="X124" s="14">
        <f t="shared" si="6"/>
        <v>0.14258599999999999</v>
      </c>
      <c r="Y124" s="14">
        <v>0.14258599999999999</v>
      </c>
      <c r="Z124" s="14">
        <v>0.14258599999999999</v>
      </c>
      <c r="AA124" s="14">
        <v>0</v>
      </c>
      <c r="AB124" s="85">
        <f t="shared" si="9"/>
        <v>0</v>
      </c>
    </row>
    <row r="125" spans="1:28" s="60" customFormat="1" ht="30">
      <c r="A125" s="8">
        <v>339</v>
      </c>
      <c r="B125" s="67">
        <v>212</v>
      </c>
      <c r="C125" s="57" t="s">
        <v>251</v>
      </c>
      <c r="D125" s="67" t="s">
        <v>304</v>
      </c>
      <c r="E125" s="81">
        <v>14</v>
      </c>
      <c r="F125" s="82">
        <v>4124</v>
      </c>
      <c r="G125" s="83" t="s">
        <v>397</v>
      </c>
      <c r="H125" s="12" t="s">
        <v>32</v>
      </c>
      <c r="I125" s="84" t="s">
        <v>398</v>
      </c>
      <c r="J125" s="67">
        <v>1</v>
      </c>
      <c r="K125" s="67" t="s">
        <v>399</v>
      </c>
      <c r="L125" s="14">
        <v>0.10396822233999999</v>
      </c>
      <c r="M125" s="14">
        <v>0.10760359999999999</v>
      </c>
      <c r="N125" s="85">
        <v>0</v>
      </c>
      <c r="O125" s="85">
        <v>0</v>
      </c>
      <c r="P125" s="85">
        <v>0</v>
      </c>
      <c r="Q125" s="14">
        <f t="shared" si="8"/>
        <v>0.10760359999999999</v>
      </c>
      <c r="R125" s="89" t="s">
        <v>400</v>
      </c>
      <c r="S125" s="87" t="s">
        <v>401</v>
      </c>
      <c r="T125" s="14">
        <v>0.10760359999999999</v>
      </c>
      <c r="U125" s="72"/>
      <c r="V125" s="72">
        <v>0</v>
      </c>
      <c r="W125" s="72">
        <v>0</v>
      </c>
      <c r="X125" s="14">
        <f t="shared" si="6"/>
        <v>0.10760359999999999</v>
      </c>
      <c r="Y125" s="14">
        <v>0.10760359999999999</v>
      </c>
      <c r="Z125" s="14">
        <v>0.10760359999999999</v>
      </c>
      <c r="AA125" s="14">
        <v>0</v>
      </c>
      <c r="AB125" s="85">
        <f t="shared" si="9"/>
        <v>0</v>
      </c>
    </row>
    <row r="126" spans="1:28" s="60" customFormat="1" ht="30">
      <c r="A126" s="8">
        <v>340</v>
      </c>
      <c r="B126" s="67">
        <v>212</v>
      </c>
      <c r="C126" s="57" t="s">
        <v>251</v>
      </c>
      <c r="D126" s="67" t="s">
        <v>304</v>
      </c>
      <c r="E126" s="81">
        <v>14</v>
      </c>
      <c r="F126" s="82">
        <v>4124</v>
      </c>
      <c r="G126" s="83" t="s">
        <v>397</v>
      </c>
      <c r="H126" s="12" t="s">
        <v>32</v>
      </c>
      <c r="I126" s="84" t="s">
        <v>402</v>
      </c>
      <c r="J126" s="67">
        <v>1</v>
      </c>
      <c r="K126" s="67" t="s">
        <v>403</v>
      </c>
      <c r="L126" s="14">
        <v>0.1038816127</v>
      </c>
      <c r="M126" s="14">
        <v>0.10744910000000001</v>
      </c>
      <c r="N126" s="85">
        <v>0</v>
      </c>
      <c r="O126" s="85">
        <v>0</v>
      </c>
      <c r="P126" s="85">
        <v>0</v>
      </c>
      <c r="Q126" s="14">
        <f t="shared" si="8"/>
        <v>0.10744910000000001</v>
      </c>
      <c r="R126" s="89" t="s">
        <v>388</v>
      </c>
      <c r="S126" s="87" t="s">
        <v>389</v>
      </c>
      <c r="T126" s="14">
        <v>0.10744910000000001</v>
      </c>
      <c r="U126" s="72"/>
      <c r="V126" s="72">
        <v>0</v>
      </c>
      <c r="W126" s="72">
        <v>0</v>
      </c>
      <c r="X126" s="14">
        <f t="shared" si="6"/>
        <v>0.10744910000000001</v>
      </c>
      <c r="Y126" s="14">
        <v>0.10744910000000001</v>
      </c>
      <c r="Z126" s="14">
        <v>0.10744910000000001</v>
      </c>
      <c r="AA126" s="14">
        <v>0</v>
      </c>
      <c r="AB126" s="85">
        <f t="shared" si="9"/>
        <v>0</v>
      </c>
    </row>
    <row r="127" spans="1:28" s="60" customFormat="1" ht="45">
      <c r="A127" s="8">
        <v>341</v>
      </c>
      <c r="B127" s="67">
        <v>212</v>
      </c>
      <c r="C127" s="57" t="s">
        <v>251</v>
      </c>
      <c r="D127" s="67" t="s">
        <v>304</v>
      </c>
      <c r="E127" s="81">
        <v>14</v>
      </c>
      <c r="F127" s="82">
        <v>4124</v>
      </c>
      <c r="G127" s="83" t="s">
        <v>397</v>
      </c>
      <c r="H127" s="12" t="s">
        <v>32</v>
      </c>
      <c r="I127" s="84" t="s">
        <v>404</v>
      </c>
      <c r="J127" s="67">
        <v>1</v>
      </c>
      <c r="K127" s="67" t="s">
        <v>405</v>
      </c>
      <c r="L127" s="14">
        <v>0.10368791097999999</v>
      </c>
      <c r="M127" s="14">
        <v>0.10728500000000001</v>
      </c>
      <c r="N127" s="85">
        <v>0</v>
      </c>
      <c r="O127" s="85">
        <v>0</v>
      </c>
      <c r="P127" s="85">
        <v>0</v>
      </c>
      <c r="Q127" s="14">
        <f t="shared" si="8"/>
        <v>0.10728500000000001</v>
      </c>
      <c r="R127" s="89" t="s">
        <v>400</v>
      </c>
      <c r="S127" s="87" t="s">
        <v>401</v>
      </c>
      <c r="T127" s="14">
        <v>0.10728500000000001</v>
      </c>
      <c r="U127" s="72"/>
      <c r="V127" s="72">
        <v>0</v>
      </c>
      <c r="W127" s="72">
        <v>0</v>
      </c>
      <c r="X127" s="14">
        <f t="shared" si="6"/>
        <v>0.10728500000000001</v>
      </c>
      <c r="Y127" s="14">
        <v>0.10728500000000001</v>
      </c>
      <c r="Z127" s="14">
        <v>0.10728500000000001</v>
      </c>
      <c r="AA127" s="14">
        <v>0</v>
      </c>
      <c r="AB127" s="85">
        <f t="shared" si="9"/>
        <v>0</v>
      </c>
    </row>
    <row r="128" spans="1:28" s="60" customFormat="1" ht="30">
      <c r="A128" s="8">
        <v>342</v>
      </c>
      <c r="B128" s="67">
        <v>212</v>
      </c>
      <c r="C128" s="57" t="s">
        <v>251</v>
      </c>
      <c r="D128" s="67" t="s">
        <v>304</v>
      </c>
      <c r="E128" s="81">
        <v>14</v>
      </c>
      <c r="F128" s="82">
        <v>4124</v>
      </c>
      <c r="G128" s="83" t="s">
        <v>397</v>
      </c>
      <c r="H128" s="12" t="s">
        <v>32</v>
      </c>
      <c r="I128" s="84" t="s">
        <v>406</v>
      </c>
      <c r="J128" s="67">
        <v>1</v>
      </c>
      <c r="K128" s="67" t="s">
        <v>407</v>
      </c>
      <c r="L128" s="14">
        <v>0.10324729898</v>
      </c>
      <c r="M128" s="14">
        <v>0.1066875</v>
      </c>
      <c r="N128" s="85">
        <v>0</v>
      </c>
      <c r="O128" s="85">
        <v>0</v>
      </c>
      <c r="P128" s="85">
        <v>0</v>
      </c>
      <c r="Q128" s="14">
        <f t="shared" si="8"/>
        <v>0.1066875</v>
      </c>
      <c r="R128" s="89" t="s">
        <v>400</v>
      </c>
      <c r="S128" s="87" t="s">
        <v>401</v>
      </c>
      <c r="T128" s="14">
        <v>0.1066875</v>
      </c>
      <c r="U128" s="72"/>
      <c r="V128" s="72">
        <v>0</v>
      </c>
      <c r="W128" s="72">
        <v>0</v>
      </c>
      <c r="X128" s="14">
        <f t="shared" si="6"/>
        <v>0.1066875</v>
      </c>
      <c r="Y128" s="14">
        <v>0.1066875</v>
      </c>
      <c r="Z128" s="14">
        <v>0.1066875</v>
      </c>
      <c r="AA128" s="14">
        <v>0</v>
      </c>
      <c r="AB128" s="85">
        <f t="shared" si="9"/>
        <v>0</v>
      </c>
    </row>
    <row r="129" spans="1:28" s="60" customFormat="1" ht="30">
      <c r="A129" s="8">
        <v>343</v>
      </c>
      <c r="B129" s="67">
        <v>212</v>
      </c>
      <c r="C129" s="57" t="s">
        <v>251</v>
      </c>
      <c r="D129" s="67" t="s">
        <v>304</v>
      </c>
      <c r="E129" s="81">
        <v>14</v>
      </c>
      <c r="F129" s="82">
        <v>4124</v>
      </c>
      <c r="G129" s="83" t="s">
        <v>397</v>
      </c>
      <c r="H129" s="12" t="s">
        <v>32</v>
      </c>
      <c r="I129" s="84" t="s">
        <v>408</v>
      </c>
      <c r="J129" s="67">
        <v>1</v>
      </c>
      <c r="K129" s="67" t="s">
        <v>409</v>
      </c>
      <c r="L129" s="14">
        <v>0.10018936319999999</v>
      </c>
      <c r="M129" s="14">
        <v>0.10290829999999999</v>
      </c>
      <c r="N129" s="85">
        <v>0</v>
      </c>
      <c r="O129" s="85">
        <v>0</v>
      </c>
      <c r="P129" s="85">
        <v>0</v>
      </c>
      <c r="Q129" s="14">
        <f t="shared" si="8"/>
        <v>0.10290829999999999</v>
      </c>
      <c r="R129" s="89" t="s">
        <v>388</v>
      </c>
      <c r="S129" s="87" t="s">
        <v>389</v>
      </c>
      <c r="T129" s="14">
        <v>0.10290829999999999</v>
      </c>
      <c r="U129" s="72"/>
      <c r="V129" s="72">
        <v>0</v>
      </c>
      <c r="W129" s="72">
        <v>0</v>
      </c>
      <c r="X129" s="14">
        <f t="shared" si="6"/>
        <v>0.10290829999999999</v>
      </c>
      <c r="Y129" s="14">
        <v>0.10290829999999999</v>
      </c>
      <c r="Z129" s="14">
        <v>0.10290829999999999</v>
      </c>
      <c r="AA129" s="14">
        <v>0</v>
      </c>
      <c r="AB129" s="85">
        <f t="shared" si="9"/>
        <v>0</v>
      </c>
    </row>
    <row r="130" spans="1:28" s="60" customFormat="1" ht="60">
      <c r="A130" s="8">
        <v>344</v>
      </c>
      <c r="B130" s="67">
        <v>212</v>
      </c>
      <c r="C130" s="57" t="s">
        <v>251</v>
      </c>
      <c r="D130" s="67" t="s">
        <v>304</v>
      </c>
      <c r="E130" s="81">
        <v>14</v>
      </c>
      <c r="F130" s="82">
        <v>4124</v>
      </c>
      <c r="G130" s="83" t="s">
        <v>397</v>
      </c>
      <c r="H130" s="12" t="s">
        <v>32</v>
      </c>
      <c r="I130" s="84" t="s">
        <v>410</v>
      </c>
      <c r="J130" s="67">
        <v>1</v>
      </c>
      <c r="K130" s="67" t="s">
        <v>411</v>
      </c>
      <c r="L130" s="14">
        <v>0.1039089297</v>
      </c>
      <c r="M130" s="14">
        <v>0.1070054</v>
      </c>
      <c r="N130" s="85">
        <v>0</v>
      </c>
      <c r="O130" s="85">
        <v>0</v>
      </c>
      <c r="P130" s="85">
        <v>0</v>
      </c>
      <c r="Q130" s="14">
        <f t="shared" si="8"/>
        <v>0.1070054</v>
      </c>
      <c r="R130" s="89" t="s">
        <v>388</v>
      </c>
      <c r="S130" s="87" t="s">
        <v>389</v>
      </c>
      <c r="T130" s="14">
        <v>0.1070054</v>
      </c>
      <c r="U130" s="72"/>
      <c r="V130" s="72">
        <v>0</v>
      </c>
      <c r="W130" s="72">
        <v>0</v>
      </c>
      <c r="X130" s="14">
        <f t="shared" si="6"/>
        <v>0.1070054</v>
      </c>
      <c r="Y130" s="14">
        <v>0.1070054</v>
      </c>
      <c r="Z130" s="14">
        <v>0.1070054</v>
      </c>
      <c r="AA130" s="14">
        <v>0</v>
      </c>
      <c r="AB130" s="85">
        <f t="shared" si="9"/>
        <v>0</v>
      </c>
    </row>
    <row r="131" spans="1:28" s="60" customFormat="1" ht="75">
      <c r="A131" s="8">
        <v>353</v>
      </c>
      <c r="B131" s="67">
        <v>212</v>
      </c>
      <c r="C131" s="57" t="s">
        <v>251</v>
      </c>
      <c r="D131" s="67" t="s">
        <v>304</v>
      </c>
      <c r="E131" s="81">
        <v>14</v>
      </c>
      <c r="F131" s="82">
        <v>4134</v>
      </c>
      <c r="G131" s="83" t="s">
        <v>412</v>
      </c>
      <c r="H131" s="12" t="s">
        <v>32</v>
      </c>
      <c r="I131" s="84" t="s">
        <v>413</v>
      </c>
      <c r="J131" s="67">
        <v>1</v>
      </c>
      <c r="K131" s="67" t="s">
        <v>414</v>
      </c>
      <c r="L131" s="14">
        <v>0.41823851678000001</v>
      </c>
      <c r="M131" s="14">
        <v>0.42</v>
      </c>
      <c r="N131" s="85">
        <v>0</v>
      </c>
      <c r="O131" s="85">
        <v>0</v>
      </c>
      <c r="P131" s="85">
        <v>0</v>
      </c>
      <c r="Q131" s="14">
        <f t="shared" si="8"/>
        <v>0.42</v>
      </c>
      <c r="R131" s="89" t="s">
        <v>415</v>
      </c>
      <c r="S131" s="87" t="s">
        <v>416</v>
      </c>
      <c r="T131" s="14">
        <v>4.2736299999999998E-2</v>
      </c>
      <c r="U131" s="72"/>
      <c r="V131" s="72">
        <v>0</v>
      </c>
      <c r="W131" s="72">
        <v>0</v>
      </c>
      <c r="X131" s="14">
        <f t="shared" si="6"/>
        <v>4.2736299999999998E-2</v>
      </c>
      <c r="Y131" s="14">
        <v>4.2736299999999998E-2</v>
      </c>
      <c r="Z131" s="14">
        <v>4.2736299999999998E-2</v>
      </c>
      <c r="AA131" s="14">
        <v>0</v>
      </c>
      <c r="AB131" s="85">
        <f t="shared" si="9"/>
        <v>0</v>
      </c>
    </row>
    <row r="132" spans="1:28" s="60" customFormat="1" ht="60">
      <c r="A132" s="8">
        <v>355</v>
      </c>
      <c r="B132" s="67">
        <v>212</v>
      </c>
      <c r="C132" s="57" t="s">
        <v>251</v>
      </c>
      <c r="D132" s="67" t="s">
        <v>304</v>
      </c>
      <c r="E132" s="81">
        <v>14</v>
      </c>
      <c r="F132" s="82">
        <v>4134</v>
      </c>
      <c r="G132" s="83" t="s">
        <v>412</v>
      </c>
      <c r="H132" s="12" t="s">
        <v>32</v>
      </c>
      <c r="I132" s="84" t="s">
        <v>417</v>
      </c>
      <c r="J132" s="67">
        <v>1</v>
      </c>
      <c r="K132" s="67" t="s">
        <v>418</v>
      </c>
      <c r="L132" s="14">
        <v>0.29802037874000004</v>
      </c>
      <c r="M132" s="14">
        <v>0.3</v>
      </c>
      <c r="N132" s="85">
        <v>0</v>
      </c>
      <c r="O132" s="85">
        <v>0</v>
      </c>
      <c r="P132" s="85">
        <v>0</v>
      </c>
      <c r="Q132" s="14">
        <f t="shared" si="8"/>
        <v>0.3</v>
      </c>
      <c r="R132" s="93" t="s">
        <v>419</v>
      </c>
      <c r="S132" s="87" t="s">
        <v>420</v>
      </c>
      <c r="T132" s="14">
        <v>8.6355399999999999E-2</v>
      </c>
      <c r="U132" s="72"/>
      <c r="V132" s="72">
        <v>0</v>
      </c>
      <c r="W132" s="72">
        <v>0</v>
      </c>
      <c r="X132" s="14">
        <f t="shared" si="6"/>
        <v>8.6355399999999999E-2</v>
      </c>
      <c r="Y132" s="14">
        <v>8.6355399999999999E-2</v>
      </c>
      <c r="Z132" s="14">
        <v>8.6355399999999999E-2</v>
      </c>
      <c r="AA132" s="14">
        <v>0</v>
      </c>
      <c r="AB132" s="85">
        <f t="shared" si="9"/>
        <v>0</v>
      </c>
    </row>
    <row r="133" spans="1:28" s="60" customFormat="1" ht="75">
      <c r="A133" s="8">
        <v>356</v>
      </c>
      <c r="B133" s="67">
        <v>212</v>
      </c>
      <c r="C133" s="57" t="s">
        <v>251</v>
      </c>
      <c r="D133" s="67" t="s">
        <v>304</v>
      </c>
      <c r="E133" s="81">
        <v>14</v>
      </c>
      <c r="F133" s="82">
        <v>4134</v>
      </c>
      <c r="G133" s="83" t="s">
        <v>412</v>
      </c>
      <c r="H133" s="12" t="s">
        <v>32</v>
      </c>
      <c r="I133" s="84" t="s">
        <v>421</v>
      </c>
      <c r="J133" s="67">
        <v>1</v>
      </c>
      <c r="K133" s="67" t="s">
        <v>422</v>
      </c>
      <c r="L133" s="14">
        <v>0.40808097411999994</v>
      </c>
      <c r="M133" s="14">
        <v>0.41</v>
      </c>
      <c r="N133" s="85">
        <v>0</v>
      </c>
      <c r="O133" s="85">
        <v>0</v>
      </c>
      <c r="P133" s="85">
        <v>0</v>
      </c>
      <c r="Q133" s="14">
        <f t="shared" si="8"/>
        <v>0.41</v>
      </c>
      <c r="R133" s="93" t="s">
        <v>423</v>
      </c>
      <c r="S133" s="87" t="s">
        <v>424</v>
      </c>
      <c r="T133" s="14">
        <v>0.2229748</v>
      </c>
      <c r="U133" s="72"/>
      <c r="V133" s="72">
        <v>0</v>
      </c>
      <c r="W133" s="72">
        <v>0</v>
      </c>
      <c r="X133" s="14">
        <f t="shared" si="6"/>
        <v>0.2229748</v>
      </c>
      <c r="Y133" s="14">
        <v>0.2229748</v>
      </c>
      <c r="Z133" s="14">
        <v>0.2229748</v>
      </c>
      <c r="AA133" s="14">
        <v>0</v>
      </c>
      <c r="AB133" s="85">
        <f t="shared" si="9"/>
        <v>0</v>
      </c>
    </row>
    <row r="134" spans="1:28" s="60" customFormat="1" ht="45">
      <c r="A134" s="8">
        <v>358</v>
      </c>
      <c r="B134" s="67">
        <v>212</v>
      </c>
      <c r="C134" s="57" t="s">
        <v>251</v>
      </c>
      <c r="D134" s="67" t="s">
        <v>304</v>
      </c>
      <c r="E134" s="81">
        <v>14</v>
      </c>
      <c r="F134" s="82">
        <v>4134</v>
      </c>
      <c r="G134" s="83" t="s">
        <v>412</v>
      </c>
      <c r="H134" s="12" t="s">
        <v>32</v>
      </c>
      <c r="I134" s="84" t="s">
        <v>425</v>
      </c>
      <c r="J134" s="67">
        <v>1</v>
      </c>
      <c r="K134" s="67" t="s">
        <v>426</v>
      </c>
      <c r="L134" s="14">
        <v>0.27738747930000002</v>
      </c>
      <c r="M134" s="14">
        <v>0.28411520000000001</v>
      </c>
      <c r="N134" s="85">
        <v>0</v>
      </c>
      <c r="O134" s="85">
        <v>0</v>
      </c>
      <c r="P134" s="85">
        <v>0</v>
      </c>
      <c r="Q134" s="14">
        <f t="shared" si="8"/>
        <v>0.28411520000000001</v>
      </c>
      <c r="R134" s="89" t="s">
        <v>340</v>
      </c>
      <c r="S134" s="87" t="s">
        <v>341</v>
      </c>
      <c r="T134" s="14">
        <v>0.28411520000000001</v>
      </c>
      <c r="U134" s="72"/>
      <c r="V134" s="72">
        <v>0</v>
      </c>
      <c r="W134" s="72">
        <v>0</v>
      </c>
      <c r="X134" s="14">
        <f t="shared" ref="X134:X181" si="10">T134+U134+V134+W134</f>
        <v>0.28411520000000001</v>
      </c>
      <c r="Y134" s="14">
        <v>0.28411520000000001</v>
      </c>
      <c r="Z134" s="14">
        <v>0.28411520000000001</v>
      </c>
      <c r="AA134" s="14">
        <v>0</v>
      </c>
      <c r="AB134" s="85">
        <f t="shared" si="9"/>
        <v>0</v>
      </c>
    </row>
    <row r="135" spans="1:28" s="60" customFormat="1" ht="45">
      <c r="A135" s="8">
        <v>359</v>
      </c>
      <c r="B135" s="67">
        <v>212</v>
      </c>
      <c r="C135" s="57" t="s">
        <v>251</v>
      </c>
      <c r="D135" s="67" t="s">
        <v>304</v>
      </c>
      <c r="E135" s="81">
        <v>14</v>
      </c>
      <c r="F135" s="82">
        <v>4134</v>
      </c>
      <c r="G135" s="83" t="s">
        <v>412</v>
      </c>
      <c r="H135" s="12" t="s">
        <v>32</v>
      </c>
      <c r="I135" s="84" t="s">
        <v>427</v>
      </c>
      <c r="J135" s="67">
        <v>1</v>
      </c>
      <c r="K135" s="67" t="s">
        <v>428</v>
      </c>
      <c r="L135" s="14">
        <v>0.11</v>
      </c>
      <c r="M135" s="14">
        <v>0.10516499999999999</v>
      </c>
      <c r="N135" s="85">
        <v>0</v>
      </c>
      <c r="O135" s="85">
        <v>0</v>
      </c>
      <c r="P135" s="85">
        <v>0</v>
      </c>
      <c r="Q135" s="14">
        <f t="shared" si="8"/>
        <v>0.10516499999999999</v>
      </c>
      <c r="R135" s="89" t="s">
        <v>320</v>
      </c>
      <c r="S135" s="87" t="s">
        <v>429</v>
      </c>
      <c r="T135" s="14">
        <v>0.10516499999999999</v>
      </c>
      <c r="U135" s="72"/>
      <c r="V135" s="72">
        <v>0</v>
      </c>
      <c r="W135" s="72">
        <v>0</v>
      </c>
      <c r="X135" s="14">
        <f t="shared" si="10"/>
        <v>0.10516499999999999</v>
      </c>
      <c r="Y135" s="14">
        <v>0.10516499999999999</v>
      </c>
      <c r="Z135" s="14">
        <v>0.10516499999999999</v>
      </c>
      <c r="AA135" s="14">
        <v>0</v>
      </c>
      <c r="AB135" s="85">
        <f t="shared" si="9"/>
        <v>0</v>
      </c>
    </row>
    <row r="136" spans="1:28" s="60" customFormat="1" ht="45">
      <c r="A136" s="8">
        <v>360</v>
      </c>
      <c r="B136" s="67">
        <v>212</v>
      </c>
      <c r="C136" s="57" t="s">
        <v>251</v>
      </c>
      <c r="D136" s="67" t="s">
        <v>304</v>
      </c>
      <c r="E136" s="81">
        <v>14</v>
      </c>
      <c r="F136" s="82">
        <v>4134</v>
      </c>
      <c r="G136" s="83" t="s">
        <v>412</v>
      </c>
      <c r="H136" s="12" t="s">
        <v>32</v>
      </c>
      <c r="I136" s="84" t="s">
        <v>430</v>
      </c>
      <c r="J136" s="67">
        <v>1</v>
      </c>
      <c r="K136" s="67" t="s">
        <v>431</v>
      </c>
      <c r="L136" s="14">
        <v>0.76867490261999993</v>
      </c>
      <c r="M136" s="14">
        <v>0.77</v>
      </c>
      <c r="N136" s="85">
        <v>0</v>
      </c>
      <c r="O136" s="85">
        <v>0</v>
      </c>
      <c r="P136" s="85">
        <v>0</v>
      </c>
      <c r="Q136" s="14">
        <f t="shared" si="8"/>
        <v>0.77</v>
      </c>
      <c r="R136" s="89" t="s">
        <v>432</v>
      </c>
      <c r="S136" s="87" t="s">
        <v>433</v>
      </c>
      <c r="T136" s="14">
        <v>7.7521199999999998E-2</v>
      </c>
      <c r="U136" s="72"/>
      <c r="V136" s="72">
        <v>0</v>
      </c>
      <c r="W136" s="72">
        <v>0</v>
      </c>
      <c r="X136" s="14">
        <f t="shared" si="10"/>
        <v>7.7521199999999998E-2</v>
      </c>
      <c r="Y136" s="14">
        <v>7.7521199999999998E-2</v>
      </c>
      <c r="Z136" s="14">
        <v>7.7521199999999998E-2</v>
      </c>
      <c r="AA136" s="14">
        <v>0</v>
      </c>
      <c r="AB136" s="85">
        <f t="shared" si="9"/>
        <v>0</v>
      </c>
    </row>
    <row r="137" spans="1:28" s="60" customFormat="1" ht="45">
      <c r="A137" s="8">
        <v>361</v>
      </c>
      <c r="B137" s="67">
        <v>212</v>
      </c>
      <c r="C137" s="57" t="s">
        <v>251</v>
      </c>
      <c r="D137" s="67" t="s">
        <v>304</v>
      </c>
      <c r="E137" s="81">
        <v>14</v>
      </c>
      <c r="F137" s="82">
        <v>4134</v>
      </c>
      <c r="G137" s="83" t="s">
        <v>412</v>
      </c>
      <c r="H137" s="12" t="s">
        <v>32</v>
      </c>
      <c r="I137" s="84" t="s">
        <v>434</v>
      </c>
      <c r="J137" s="67">
        <v>1</v>
      </c>
      <c r="K137" s="67" t="s">
        <v>435</v>
      </c>
      <c r="L137" s="14">
        <v>0.57999999999999996</v>
      </c>
      <c r="M137" s="14">
        <v>0.57538540000000005</v>
      </c>
      <c r="N137" s="85">
        <v>0</v>
      </c>
      <c r="O137" s="85">
        <v>0</v>
      </c>
      <c r="P137" s="85">
        <v>0</v>
      </c>
      <c r="Q137" s="14">
        <f t="shared" si="8"/>
        <v>0.57538540000000005</v>
      </c>
      <c r="R137" s="89" t="s">
        <v>436</v>
      </c>
      <c r="S137" s="87" t="s">
        <v>437</v>
      </c>
      <c r="T137" s="14">
        <v>0.57538540000000005</v>
      </c>
      <c r="U137" s="72"/>
      <c r="V137" s="72">
        <v>0</v>
      </c>
      <c r="W137" s="72">
        <v>0</v>
      </c>
      <c r="X137" s="14">
        <f t="shared" si="10"/>
        <v>0.57538540000000005</v>
      </c>
      <c r="Y137" s="14">
        <v>0.57538540000000005</v>
      </c>
      <c r="Z137" s="14">
        <v>0.57538540000000005</v>
      </c>
      <c r="AA137" s="14">
        <v>0</v>
      </c>
      <c r="AB137" s="85">
        <f t="shared" si="9"/>
        <v>0</v>
      </c>
    </row>
    <row r="138" spans="1:28" s="60" customFormat="1" ht="90">
      <c r="A138" s="8">
        <v>364</v>
      </c>
      <c r="B138" s="67">
        <v>212</v>
      </c>
      <c r="C138" s="57" t="s">
        <v>251</v>
      </c>
      <c r="D138" s="67" t="s">
        <v>304</v>
      </c>
      <c r="E138" s="81">
        <v>14</v>
      </c>
      <c r="F138" s="82">
        <v>4134</v>
      </c>
      <c r="G138" s="83" t="s">
        <v>412</v>
      </c>
      <c r="H138" s="12" t="s">
        <v>32</v>
      </c>
      <c r="I138" s="84" t="s">
        <v>438</v>
      </c>
      <c r="J138" s="67">
        <v>1</v>
      </c>
      <c r="K138" s="67" t="s">
        <v>339</v>
      </c>
      <c r="L138" s="14">
        <v>0.10375556745999999</v>
      </c>
      <c r="M138" s="14">
        <v>0.1</v>
      </c>
      <c r="N138" s="85">
        <v>0</v>
      </c>
      <c r="O138" s="85">
        <v>0</v>
      </c>
      <c r="P138" s="85">
        <v>0</v>
      </c>
      <c r="Q138" s="14">
        <f t="shared" si="8"/>
        <v>0.1</v>
      </c>
      <c r="R138" s="89" t="s">
        <v>439</v>
      </c>
      <c r="S138" s="87" t="s">
        <v>440</v>
      </c>
      <c r="T138" s="14">
        <v>0.1075279</v>
      </c>
      <c r="U138" s="72"/>
      <c r="V138" s="72">
        <v>0</v>
      </c>
      <c r="W138" s="72">
        <v>0</v>
      </c>
      <c r="X138" s="14">
        <f t="shared" si="10"/>
        <v>0.1075279</v>
      </c>
      <c r="Y138" s="14">
        <v>0.1075279</v>
      </c>
      <c r="Z138" s="14">
        <v>0.1075279</v>
      </c>
      <c r="AA138" s="14">
        <v>0</v>
      </c>
      <c r="AB138" s="85">
        <f t="shared" si="9"/>
        <v>0</v>
      </c>
    </row>
    <row r="139" spans="1:28" s="60" customFormat="1" ht="30">
      <c r="A139" s="8">
        <v>365</v>
      </c>
      <c r="B139" s="67">
        <v>212</v>
      </c>
      <c r="C139" s="57" t="s">
        <v>251</v>
      </c>
      <c r="D139" s="67" t="s">
        <v>304</v>
      </c>
      <c r="E139" s="81">
        <v>14</v>
      </c>
      <c r="F139" s="82">
        <v>4134</v>
      </c>
      <c r="G139" s="83" t="s">
        <v>412</v>
      </c>
      <c r="H139" s="12" t="s">
        <v>32</v>
      </c>
      <c r="I139" s="84" t="s">
        <v>441</v>
      </c>
      <c r="J139" s="67">
        <v>1</v>
      </c>
      <c r="K139" s="67" t="s">
        <v>442</v>
      </c>
      <c r="L139" s="14">
        <v>0.42150478273999997</v>
      </c>
      <c r="M139" s="14">
        <v>0.42</v>
      </c>
      <c r="N139" s="85">
        <v>0</v>
      </c>
      <c r="O139" s="85">
        <v>0</v>
      </c>
      <c r="P139" s="85">
        <v>0</v>
      </c>
      <c r="Q139" s="14">
        <f t="shared" si="8"/>
        <v>0.42</v>
      </c>
      <c r="R139" s="91" t="s">
        <v>443</v>
      </c>
      <c r="S139" s="87" t="s">
        <v>444</v>
      </c>
      <c r="T139" s="14">
        <v>0.2157017</v>
      </c>
      <c r="U139" s="72"/>
      <c r="V139" s="72">
        <v>0</v>
      </c>
      <c r="W139" s="72">
        <v>0</v>
      </c>
      <c r="X139" s="14">
        <f t="shared" si="10"/>
        <v>0.2157017</v>
      </c>
      <c r="Y139" s="14">
        <v>0.2157017</v>
      </c>
      <c r="Z139" s="14">
        <v>0.2157017</v>
      </c>
      <c r="AA139" s="14">
        <v>0</v>
      </c>
      <c r="AB139" s="85">
        <f t="shared" si="9"/>
        <v>0</v>
      </c>
    </row>
    <row r="140" spans="1:28" s="60" customFormat="1" ht="45">
      <c r="A140" s="8">
        <v>366</v>
      </c>
      <c r="B140" s="67">
        <v>212</v>
      </c>
      <c r="C140" s="57" t="s">
        <v>251</v>
      </c>
      <c r="D140" s="67" t="s">
        <v>304</v>
      </c>
      <c r="E140" s="81">
        <v>14</v>
      </c>
      <c r="F140" s="82">
        <v>4134</v>
      </c>
      <c r="G140" s="83" t="s">
        <v>412</v>
      </c>
      <c r="H140" s="12" t="s">
        <v>32</v>
      </c>
      <c r="I140" s="84" t="s">
        <v>445</v>
      </c>
      <c r="J140" s="67">
        <v>1</v>
      </c>
      <c r="K140" s="67" t="s">
        <v>446</v>
      </c>
      <c r="L140" s="14">
        <v>1.1272408064199999</v>
      </c>
      <c r="M140" s="14">
        <v>1.1299999999999999</v>
      </c>
      <c r="N140" s="85">
        <v>0</v>
      </c>
      <c r="O140" s="85">
        <v>0</v>
      </c>
      <c r="P140" s="85">
        <v>0</v>
      </c>
      <c r="Q140" s="14">
        <f t="shared" si="8"/>
        <v>1.1299999999999999</v>
      </c>
      <c r="R140" s="89" t="s">
        <v>340</v>
      </c>
      <c r="S140" s="87" t="s">
        <v>447</v>
      </c>
      <c r="T140" s="14">
        <v>0.87142889999999995</v>
      </c>
      <c r="U140" s="72"/>
      <c r="V140" s="72">
        <v>0</v>
      </c>
      <c r="W140" s="72">
        <v>0</v>
      </c>
      <c r="X140" s="14">
        <f t="shared" si="10"/>
        <v>0.87142889999999995</v>
      </c>
      <c r="Y140" s="14">
        <v>0.87142889999999995</v>
      </c>
      <c r="Z140" s="14">
        <v>0.87142889999999995</v>
      </c>
      <c r="AA140" s="14">
        <v>0</v>
      </c>
      <c r="AB140" s="85">
        <f t="shared" si="9"/>
        <v>0</v>
      </c>
    </row>
    <row r="141" spans="1:28" s="60" customFormat="1" ht="31.5">
      <c r="A141" s="8">
        <v>372</v>
      </c>
      <c r="B141" s="67">
        <v>176</v>
      </c>
      <c r="C141" s="57" t="s">
        <v>448</v>
      </c>
      <c r="D141" s="67" t="s">
        <v>449</v>
      </c>
      <c r="E141" s="81">
        <v>14</v>
      </c>
      <c r="F141" s="82">
        <v>5</v>
      </c>
      <c r="G141" s="83" t="s">
        <v>450</v>
      </c>
      <c r="H141" s="71" t="s">
        <v>451</v>
      </c>
      <c r="I141" s="84" t="s">
        <v>452</v>
      </c>
      <c r="J141" s="67"/>
      <c r="K141" s="67" t="s">
        <v>453</v>
      </c>
      <c r="L141" s="14">
        <v>1.0163367000000001</v>
      </c>
      <c r="M141" s="14"/>
      <c r="N141" s="85">
        <v>0</v>
      </c>
      <c r="O141" s="85">
        <v>0</v>
      </c>
      <c r="P141" s="85">
        <v>1.0163367000000001</v>
      </c>
      <c r="Q141" s="14">
        <f t="shared" si="8"/>
        <v>1.0163367000000001</v>
      </c>
      <c r="R141" s="89"/>
      <c r="S141" s="87">
        <v>45608</v>
      </c>
      <c r="T141" s="14">
        <v>0</v>
      </c>
      <c r="U141" s="72">
        <v>0</v>
      </c>
      <c r="V141" s="72">
        <v>0</v>
      </c>
      <c r="W141" s="72">
        <v>1.0163367000000001</v>
      </c>
      <c r="X141" s="14">
        <f t="shared" si="10"/>
        <v>1.0163367000000001</v>
      </c>
      <c r="Y141" s="14">
        <v>1.0163367000000001</v>
      </c>
      <c r="Z141" s="14">
        <v>1.0163367000000001</v>
      </c>
      <c r="AA141" s="14">
        <v>0</v>
      </c>
      <c r="AB141" s="85">
        <f>Y141-Z141-AA141</f>
        <v>0</v>
      </c>
    </row>
    <row r="142" spans="1:28" s="60" customFormat="1" ht="31.5">
      <c r="A142" s="8">
        <v>373</v>
      </c>
      <c r="B142" s="67">
        <v>232</v>
      </c>
      <c r="C142" s="57" t="s">
        <v>448</v>
      </c>
      <c r="D142" s="67" t="s">
        <v>454</v>
      </c>
      <c r="E142" s="81">
        <v>14</v>
      </c>
      <c r="F142" s="82">
        <v>5</v>
      </c>
      <c r="G142" s="83" t="s">
        <v>450</v>
      </c>
      <c r="H142" s="71" t="s">
        <v>451</v>
      </c>
      <c r="I142" s="84" t="s">
        <v>455</v>
      </c>
      <c r="J142" s="67"/>
      <c r="K142" s="67" t="s">
        <v>456</v>
      </c>
      <c r="L142" s="14">
        <v>0.11506329999999999</v>
      </c>
      <c r="M142" s="14"/>
      <c r="N142" s="85">
        <v>0</v>
      </c>
      <c r="O142" s="85">
        <v>0</v>
      </c>
      <c r="P142" s="85">
        <v>0.11506329999999999</v>
      </c>
      <c r="Q142" s="14">
        <f t="shared" si="8"/>
        <v>0.11506329999999999</v>
      </c>
      <c r="R142" s="89" t="s">
        <v>457</v>
      </c>
      <c r="S142" s="87">
        <v>45373</v>
      </c>
      <c r="T142" s="14">
        <v>0</v>
      </c>
      <c r="U142" s="72">
        <v>0</v>
      </c>
      <c r="V142" s="72">
        <v>0</v>
      </c>
      <c r="W142" s="72">
        <v>0.11506329999999999</v>
      </c>
      <c r="X142" s="14">
        <f t="shared" si="10"/>
        <v>0.11506329999999999</v>
      </c>
      <c r="Y142" s="14">
        <v>0.11506329999999999</v>
      </c>
      <c r="Z142" s="14">
        <v>0.11506329999999999</v>
      </c>
      <c r="AA142" s="14">
        <v>0</v>
      </c>
      <c r="AB142" s="85">
        <f t="shared" ref="AB142:AB144" si="11">Y142-Z142-AA142</f>
        <v>0</v>
      </c>
    </row>
    <row r="143" spans="1:28" s="60" customFormat="1" ht="15.75">
      <c r="A143" s="8">
        <v>374</v>
      </c>
      <c r="B143" s="67">
        <v>236</v>
      </c>
      <c r="C143" s="57" t="s">
        <v>448</v>
      </c>
      <c r="D143" s="67" t="s">
        <v>458</v>
      </c>
      <c r="E143" s="81">
        <v>14</v>
      </c>
      <c r="F143" s="82">
        <v>6</v>
      </c>
      <c r="G143" s="83" t="s">
        <v>57</v>
      </c>
      <c r="H143" s="12" t="s">
        <v>32</v>
      </c>
      <c r="I143" s="84" t="s">
        <v>459</v>
      </c>
      <c r="J143" s="67"/>
      <c r="K143" s="67" t="s">
        <v>73</v>
      </c>
      <c r="L143" s="14">
        <v>4.8265299999999997E-2</v>
      </c>
      <c r="M143" s="14">
        <v>4.8265299999999997E-2</v>
      </c>
      <c r="N143" s="85">
        <v>0</v>
      </c>
      <c r="O143" s="85">
        <v>0</v>
      </c>
      <c r="P143" s="85">
        <v>0</v>
      </c>
      <c r="Q143" s="14">
        <f t="shared" si="8"/>
        <v>4.8265299999999997E-2</v>
      </c>
      <c r="R143" s="89"/>
      <c r="S143" s="87">
        <v>44625</v>
      </c>
      <c r="T143" s="14">
        <v>4.8265299999999997E-2</v>
      </c>
      <c r="U143" s="72">
        <v>0</v>
      </c>
      <c r="V143" s="72">
        <v>0</v>
      </c>
      <c r="W143" s="72">
        <v>0</v>
      </c>
      <c r="X143" s="14">
        <f t="shared" si="10"/>
        <v>4.8265299999999997E-2</v>
      </c>
      <c r="Y143" s="14">
        <v>4.8265299999999997E-2</v>
      </c>
      <c r="Z143" s="14">
        <v>4.8265299999999997E-2</v>
      </c>
      <c r="AA143" s="14">
        <v>0</v>
      </c>
      <c r="AB143" s="85">
        <f t="shared" si="11"/>
        <v>0</v>
      </c>
    </row>
    <row r="144" spans="1:28" s="60" customFormat="1" ht="31.5">
      <c r="A144" s="8">
        <v>378</v>
      </c>
      <c r="B144" s="67">
        <v>233</v>
      </c>
      <c r="C144" s="57" t="s">
        <v>448</v>
      </c>
      <c r="D144" s="67" t="s">
        <v>460</v>
      </c>
      <c r="E144" s="81">
        <v>14</v>
      </c>
      <c r="F144" s="82">
        <v>5</v>
      </c>
      <c r="G144" s="83" t="s">
        <v>461</v>
      </c>
      <c r="H144" s="71" t="s">
        <v>451</v>
      </c>
      <c r="I144" s="84" t="s">
        <v>462</v>
      </c>
      <c r="J144" s="67"/>
      <c r="K144" s="67"/>
      <c r="L144" s="14">
        <v>1.2380796000000001</v>
      </c>
      <c r="M144" s="14">
        <v>0</v>
      </c>
      <c r="N144" s="85">
        <v>0</v>
      </c>
      <c r="O144" s="85">
        <v>0</v>
      </c>
      <c r="P144" s="85">
        <v>1.2380796000000001</v>
      </c>
      <c r="Q144" s="14">
        <f t="shared" si="8"/>
        <v>1.2380796000000001</v>
      </c>
      <c r="R144" s="89"/>
      <c r="S144" s="87" t="s">
        <v>463</v>
      </c>
      <c r="T144" s="14">
        <v>0</v>
      </c>
      <c r="U144" s="72">
        <v>0</v>
      </c>
      <c r="V144" s="72">
        <v>0</v>
      </c>
      <c r="W144" s="72">
        <v>1.2380796000000001</v>
      </c>
      <c r="X144" s="14">
        <f t="shared" si="10"/>
        <v>1.2380796000000001</v>
      </c>
      <c r="Y144" s="14">
        <v>1.2380796000000001</v>
      </c>
      <c r="Z144" s="14">
        <v>1.2380796000000001</v>
      </c>
      <c r="AA144" s="14">
        <v>0</v>
      </c>
      <c r="AB144" s="85">
        <f t="shared" si="11"/>
        <v>0</v>
      </c>
    </row>
    <row r="145" spans="1:28" ht="45">
      <c r="A145" s="8">
        <v>410</v>
      </c>
      <c r="B145" s="9">
        <v>268</v>
      </c>
      <c r="C145" s="10" t="s">
        <v>464</v>
      </c>
      <c r="D145" s="10" t="s">
        <v>465</v>
      </c>
      <c r="E145" s="9">
        <v>14</v>
      </c>
      <c r="F145" s="9">
        <v>5</v>
      </c>
      <c r="G145" s="8" t="s">
        <v>62</v>
      </c>
      <c r="H145" s="12" t="s">
        <v>32</v>
      </c>
      <c r="I145" s="13" t="s">
        <v>466</v>
      </c>
      <c r="J145" s="13" t="s">
        <v>466</v>
      </c>
      <c r="K145" s="10" t="s">
        <v>467</v>
      </c>
      <c r="L145" s="14">
        <f>644572/10000000</f>
        <v>6.4457200000000006E-2</v>
      </c>
      <c r="M145" s="14">
        <f>644572/(10000000)</f>
        <v>6.4457200000000006E-2</v>
      </c>
      <c r="N145" s="14">
        <v>0</v>
      </c>
      <c r="O145" s="14">
        <v>0</v>
      </c>
      <c r="P145" s="14">
        <v>0</v>
      </c>
      <c r="Q145" s="14">
        <f t="shared" si="8"/>
        <v>6.4457200000000006E-2</v>
      </c>
      <c r="R145" s="94">
        <v>45387</v>
      </c>
      <c r="S145" s="94">
        <v>45401</v>
      </c>
      <c r="T145" s="95">
        <f>644572/(10000000)</f>
        <v>6.4457200000000006E-2</v>
      </c>
      <c r="U145" s="95">
        <v>0</v>
      </c>
      <c r="V145" s="95">
        <v>0</v>
      </c>
      <c r="W145" s="95">
        <v>0</v>
      </c>
      <c r="X145" s="14">
        <f t="shared" si="10"/>
        <v>6.4457200000000006E-2</v>
      </c>
      <c r="Y145" s="95">
        <f>644572/(10000000)</f>
        <v>6.4457200000000006E-2</v>
      </c>
      <c r="Z145" s="95">
        <f>644572/(10000000)</f>
        <v>6.4457200000000006E-2</v>
      </c>
      <c r="AA145" s="95">
        <f t="shared" ref="AA145:AB148" si="12">0/(10000000)</f>
        <v>0</v>
      </c>
      <c r="AB145" s="95">
        <f t="shared" si="12"/>
        <v>0</v>
      </c>
    </row>
    <row r="146" spans="1:28" ht="73.5">
      <c r="A146" s="8">
        <v>412</v>
      </c>
      <c r="B146" s="11">
        <v>142</v>
      </c>
      <c r="C146" s="96" t="s">
        <v>464</v>
      </c>
      <c r="D146" s="10" t="s">
        <v>468</v>
      </c>
      <c r="E146" s="11">
        <v>14</v>
      </c>
      <c r="F146" s="11">
        <v>5</v>
      </c>
      <c r="G146" s="97" t="s">
        <v>31</v>
      </c>
      <c r="H146" s="98" t="s">
        <v>469</v>
      </c>
      <c r="I146" s="99" t="s">
        <v>470</v>
      </c>
      <c r="J146" s="99" t="s">
        <v>471</v>
      </c>
      <c r="K146" s="100" t="s">
        <v>472</v>
      </c>
      <c r="L146" s="14">
        <f>17088066/10000000</f>
        <v>1.7088066</v>
      </c>
      <c r="M146" s="14">
        <f t="shared" ref="M146:P156" si="13">0/(10000000)</f>
        <v>0</v>
      </c>
      <c r="N146" s="14">
        <f t="shared" si="13"/>
        <v>0</v>
      </c>
      <c r="O146" s="14">
        <f t="shared" si="13"/>
        <v>0</v>
      </c>
      <c r="P146" s="14">
        <f>17088066/(10000000)</f>
        <v>1.7088066</v>
      </c>
      <c r="Q146" s="14">
        <f t="shared" si="8"/>
        <v>1.7088066</v>
      </c>
      <c r="R146" s="15">
        <v>45348</v>
      </c>
      <c r="S146" s="15">
        <v>45676</v>
      </c>
      <c r="T146" s="14">
        <v>0</v>
      </c>
      <c r="U146" s="14">
        <v>0</v>
      </c>
      <c r="V146" s="14">
        <v>0</v>
      </c>
      <c r="W146" s="14">
        <f>17088066/(10000000)</f>
        <v>1.7088066</v>
      </c>
      <c r="X146" s="14">
        <f t="shared" si="10"/>
        <v>1.7088066</v>
      </c>
      <c r="Y146" s="14">
        <f>17088066/(10000000)</f>
        <v>1.7088066</v>
      </c>
      <c r="Z146" s="14">
        <f>17088066/(10000000)</f>
        <v>1.7088066</v>
      </c>
      <c r="AA146" s="14">
        <f t="shared" si="12"/>
        <v>0</v>
      </c>
      <c r="AB146" s="14">
        <f t="shared" si="12"/>
        <v>0</v>
      </c>
    </row>
    <row r="147" spans="1:28" ht="73.5">
      <c r="A147" s="8">
        <v>414</v>
      </c>
      <c r="B147" s="11">
        <v>142</v>
      </c>
      <c r="C147" s="96" t="s">
        <v>464</v>
      </c>
      <c r="D147" s="10" t="s">
        <v>468</v>
      </c>
      <c r="E147" s="11">
        <v>14</v>
      </c>
      <c r="F147" s="11">
        <v>5</v>
      </c>
      <c r="G147" s="97" t="s">
        <v>62</v>
      </c>
      <c r="H147" s="12" t="s">
        <v>32</v>
      </c>
      <c r="I147" s="99" t="s">
        <v>473</v>
      </c>
      <c r="J147" s="99" t="s">
        <v>473</v>
      </c>
      <c r="K147" s="100" t="s">
        <v>474</v>
      </c>
      <c r="L147" s="14">
        <f>2463563/10000000</f>
        <v>0.2463563</v>
      </c>
      <c r="M147" s="14">
        <f>2463563/(10000000)</f>
        <v>0.2463563</v>
      </c>
      <c r="N147" s="14">
        <f t="shared" si="13"/>
        <v>0</v>
      </c>
      <c r="O147" s="14">
        <f t="shared" si="13"/>
        <v>0</v>
      </c>
      <c r="P147" s="14">
        <f t="shared" si="13"/>
        <v>0</v>
      </c>
      <c r="Q147" s="14">
        <f t="shared" si="8"/>
        <v>0.2463563</v>
      </c>
      <c r="R147" s="15">
        <v>45456</v>
      </c>
      <c r="S147" s="15">
        <v>45610</v>
      </c>
      <c r="T147" s="14">
        <f>2463563/(10000000)</f>
        <v>0.2463563</v>
      </c>
      <c r="U147" s="14">
        <v>0</v>
      </c>
      <c r="V147" s="14">
        <v>0</v>
      </c>
      <c r="W147" s="14">
        <v>0</v>
      </c>
      <c r="X147" s="14">
        <f t="shared" si="10"/>
        <v>0.2463563</v>
      </c>
      <c r="Y147" s="14">
        <f>2463563/(10000000)</f>
        <v>0.2463563</v>
      </c>
      <c r="Z147" s="14">
        <f>2463563/(10000000)</f>
        <v>0.2463563</v>
      </c>
      <c r="AA147" s="14">
        <f t="shared" si="12"/>
        <v>0</v>
      </c>
      <c r="AB147" s="14">
        <f t="shared" si="12"/>
        <v>0</v>
      </c>
    </row>
    <row r="148" spans="1:28" ht="73.5">
      <c r="A148" s="8">
        <v>415</v>
      </c>
      <c r="B148" s="11">
        <v>142</v>
      </c>
      <c r="C148" s="96" t="s">
        <v>464</v>
      </c>
      <c r="D148" s="10" t="s">
        <v>468</v>
      </c>
      <c r="E148" s="11">
        <v>14</v>
      </c>
      <c r="F148" s="11">
        <v>5</v>
      </c>
      <c r="G148" s="97" t="s">
        <v>62</v>
      </c>
      <c r="H148" s="12" t="s">
        <v>32</v>
      </c>
      <c r="I148" s="99" t="s">
        <v>475</v>
      </c>
      <c r="J148" s="99" t="s">
        <v>475</v>
      </c>
      <c r="K148" s="100" t="s">
        <v>476</v>
      </c>
      <c r="L148" s="14">
        <f>4274413/10000000</f>
        <v>0.42744130000000002</v>
      </c>
      <c r="M148" s="14">
        <f>4274413/(10000000)</f>
        <v>0.42744130000000002</v>
      </c>
      <c r="N148" s="14">
        <f t="shared" si="13"/>
        <v>0</v>
      </c>
      <c r="O148" s="14">
        <f t="shared" si="13"/>
        <v>0</v>
      </c>
      <c r="P148" s="14">
        <f t="shared" si="13"/>
        <v>0</v>
      </c>
      <c r="Q148" s="14">
        <f t="shared" si="8"/>
        <v>0.42744130000000002</v>
      </c>
      <c r="R148" s="15">
        <v>45350</v>
      </c>
      <c r="S148" s="15">
        <v>45480</v>
      </c>
      <c r="T148" s="14">
        <f>4274413/(10000000)</f>
        <v>0.42744130000000002</v>
      </c>
      <c r="U148" s="14">
        <v>0</v>
      </c>
      <c r="V148" s="14">
        <v>0</v>
      </c>
      <c r="W148" s="14">
        <v>0</v>
      </c>
      <c r="X148" s="14">
        <f t="shared" si="10"/>
        <v>0.42744130000000002</v>
      </c>
      <c r="Y148" s="14">
        <f>4274413/(10000000)</f>
        <v>0.42744130000000002</v>
      </c>
      <c r="Z148" s="14">
        <f>4274413/(10000000)</f>
        <v>0.42744130000000002</v>
      </c>
      <c r="AA148" s="14">
        <f t="shared" si="12"/>
        <v>0</v>
      </c>
      <c r="AB148" s="14">
        <f t="shared" si="12"/>
        <v>0</v>
      </c>
    </row>
    <row r="149" spans="1:28" ht="42">
      <c r="A149" s="8">
        <v>417</v>
      </c>
      <c r="B149" s="11">
        <v>142</v>
      </c>
      <c r="C149" s="96" t="s">
        <v>464</v>
      </c>
      <c r="D149" s="10" t="s">
        <v>468</v>
      </c>
      <c r="E149" s="11">
        <v>14</v>
      </c>
      <c r="F149" s="11">
        <v>5</v>
      </c>
      <c r="G149" s="97" t="s">
        <v>62</v>
      </c>
      <c r="H149" s="12" t="s">
        <v>32</v>
      </c>
      <c r="I149" s="99" t="s">
        <v>477</v>
      </c>
      <c r="J149" s="99" t="s">
        <v>478</v>
      </c>
      <c r="K149" s="100" t="s">
        <v>479</v>
      </c>
      <c r="L149" s="14">
        <f>774342/10000000</f>
        <v>7.7434199999999995E-2</v>
      </c>
      <c r="M149" s="14">
        <f>774342/(10000000)</f>
        <v>7.7434199999999995E-2</v>
      </c>
      <c r="N149" s="14">
        <f t="shared" si="13"/>
        <v>0</v>
      </c>
      <c r="O149" s="14">
        <f t="shared" si="13"/>
        <v>0</v>
      </c>
      <c r="P149" s="14">
        <f t="shared" si="13"/>
        <v>0</v>
      </c>
      <c r="Q149" s="14">
        <f t="shared" si="8"/>
        <v>7.7434199999999995E-2</v>
      </c>
      <c r="R149" s="101">
        <v>45316</v>
      </c>
      <c r="S149" s="101">
        <v>45610</v>
      </c>
      <c r="T149" s="14">
        <f>774342/(10000000)</f>
        <v>7.7434199999999995E-2</v>
      </c>
      <c r="U149" s="14">
        <v>0</v>
      </c>
      <c r="V149" s="14">
        <v>0</v>
      </c>
      <c r="W149" s="14">
        <v>0</v>
      </c>
      <c r="X149" s="14">
        <f t="shared" si="10"/>
        <v>7.7434199999999995E-2</v>
      </c>
      <c r="Y149" s="14">
        <f>774342/(10000000)</f>
        <v>7.7434199999999995E-2</v>
      </c>
      <c r="Z149" s="14">
        <f>774342/(10000000)</f>
        <v>7.7434199999999995E-2</v>
      </c>
      <c r="AA149" s="14">
        <f t="shared" ref="AA149:AB151" si="14">0/(10000000)</f>
        <v>0</v>
      </c>
      <c r="AB149" s="14">
        <f t="shared" si="14"/>
        <v>0</v>
      </c>
    </row>
    <row r="150" spans="1:28" ht="42">
      <c r="A150" s="8">
        <v>418</v>
      </c>
      <c r="B150" s="11">
        <v>142</v>
      </c>
      <c r="C150" s="96" t="s">
        <v>464</v>
      </c>
      <c r="D150" s="10" t="s">
        <v>468</v>
      </c>
      <c r="E150" s="11">
        <v>14</v>
      </c>
      <c r="F150" s="11">
        <v>5</v>
      </c>
      <c r="G150" s="97" t="s">
        <v>62</v>
      </c>
      <c r="H150" s="12" t="s">
        <v>32</v>
      </c>
      <c r="I150" s="99" t="s">
        <v>480</v>
      </c>
      <c r="J150" s="99" t="s">
        <v>478</v>
      </c>
      <c r="K150" s="100" t="s">
        <v>479</v>
      </c>
      <c r="L150" s="14">
        <f>1770000/10000000</f>
        <v>0.17699999999999999</v>
      </c>
      <c r="M150" s="14">
        <f>1770000/(10000000)</f>
        <v>0.17699999999999999</v>
      </c>
      <c r="N150" s="14">
        <f t="shared" si="13"/>
        <v>0</v>
      </c>
      <c r="O150" s="14">
        <f t="shared" si="13"/>
        <v>0</v>
      </c>
      <c r="P150" s="14">
        <f t="shared" si="13"/>
        <v>0</v>
      </c>
      <c r="Q150" s="14">
        <f t="shared" si="8"/>
        <v>0.17699999999999999</v>
      </c>
      <c r="R150" s="101">
        <v>45316</v>
      </c>
      <c r="S150" s="101">
        <v>45610</v>
      </c>
      <c r="T150" s="14">
        <f>1770000/(10000000)</f>
        <v>0.17699999999999999</v>
      </c>
      <c r="U150" s="14">
        <v>0</v>
      </c>
      <c r="V150" s="14">
        <v>0</v>
      </c>
      <c r="W150" s="14">
        <v>0</v>
      </c>
      <c r="X150" s="14">
        <f t="shared" si="10"/>
        <v>0.17699999999999999</v>
      </c>
      <c r="Y150" s="14">
        <f>1770000/(10000000)</f>
        <v>0.17699999999999999</v>
      </c>
      <c r="Z150" s="14">
        <f>1770000/(10000000)</f>
        <v>0.17699999999999999</v>
      </c>
      <c r="AA150" s="14">
        <f t="shared" si="14"/>
        <v>0</v>
      </c>
      <c r="AB150" s="14">
        <f t="shared" si="14"/>
        <v>0</v>
      </c>
    </row>
    <row r="151" spans="1:28" ht="42">
      <c r="A151" s="8">
        <v>419</v>
      </c>
      <c r="B151" s="11">
        <v>142</v>
      </c>
      <c r="C151" s="96" t="s">
        <v>464</v>
      </c>
      <c r="D151" s="10" t="s">
        <v>468</v>
      </c>
      <c r="E151" s="11">
        <v>14</v>
      </c>
      <c r="F151" s="11">
        <v>5</v>
      </c>
      <c r="G151" s="97" t="s">
        <v>62</v>
      </c>
      <c r="H151" s="12" t="s">
        <v>32</v>
      </c>
      <c r="I151" s="99" t="s">
        <v>481</v>
      </c>
      <c r="J151" s="99" t="s">
        <v>478</v>
      </c>
      <c r="K151" s="100" t="s">
        <v>479</v>
      </c>
      <c r="L151" s="14">
        <f>34889893/(10000000)</f>
        <v>3.4889893000000001</v>
      </c>
      <c r="M151" s="14">
        <f>34889893/(10000000)</f>
        <v>3.4889893000000001</v>
      </c>
      <c r="N151" s="14">
        <f t="shared" si="13"/>
        <v>0</v>
      </c>
      <c r="O151" s="14">
        <f t="shared" si="13"/>
        <v>0</v>
      </c>
      <c r="P151" s="14">
        <f t="shared" si="13"/>
        <v>0</v>
      </c>
      <c r="Q151" s="14">
        <f t="shared" si="8"/>
        <v>3.4889893000000001</v>
      </c>
      <c r="R151" s="101">
        <v>45316</v>
      </c>
      <c r="S151" s="101">
        <v>45610</v>
      </c>
      <c r="T151" s="14">
        <f>34889893/(10000000)</f>
        <v>3.4889893000000001</v>
      </c>
      <c r="U151" s="14">
        <v>0</v>
      </c>
      <c r="V151" s="14">
        <v>0</v>
      </c>
      <c r="W151" s="14">
        <v>0</v>
      </c>
      <c r="X151" s="14">
        <f t="shared" si="10"/>
        <v>3.4889893000000001</v>
      </c>
      <c r="Y151" s="14">
        <f>34889893/(10000000)</f>
        <v>3.4889893000000001</v>
      </c>
      <c r="Z151" s="14">
        <f>34889893/(10000000)</f>
        <v>3.4889893000000001</v>
      </c>
      <c r="AA151" s="14">
        <f t="shared" si="14"/>
        <v>0</v>
      </c>
      <c r="AB151" s="14">
        <f t="shared" si="14"/>
        <v>0</v>
      </c>
    </row>
    <row r="152" spans="1:28" ht="21">
      <c r="A152" s="8">
        <v>420</v>
      </c>
      <c r="B152" s="11">
        <v>143</v>
      </c>
      <c r="C152" s="96" t="s">
        <v>464</v>
      </c>
      <c r="D152" s="102" t="s">
        <v>482</v>
      </c>
      <c r="E152" s="43">
        <v>14</v>
      </c>
      <c r="F152" s="43">
        <v>5</v>
      </c>
      <c r="G152" s="102" t="s">
        <v>31</v>
      </c>
      <c r="H152" s="12" t="s">
        <v>32</v>
      </c>
      <c r="I152" s="103" t="s">
        <v>483</v>
      </c>
      <c r="J152" s="13"/>
      <c r="K152" s="100" t="s">
        <v>484</v>
      </c>
      <c r="L152" s="14">
        <f>7081178.68/(10000000)</f>
        <v>0.70811786799999998</v>
      </c>
      <c r="M152" s="14">
        <f>7081178.68/(10000000)</f>
        <v>0.70811786799999998</v>
      </c>
      <c r="N152" s="14">
        <f t="shared" si="13"/>
        <v>0</v>
      </c>
      <c r="O152" s="14">
        <f t="shared" si="13"/>
        <v>0</v>
      </c>
      <c r="P152" s="14">
        <f t="shared" si="13"/>
        <v>0</v>
      </c>
      <c r="Q152" s="14">
        <f t="shared" si="8"/>
        <v>0.70811786799999998</v>
      </c>
      <c r="R152" s="104">
        <v>45383</v>
      </c>
      <c r="S152" s="15">
        <v>45532</v>
      </c>
      <c r="T152" s="14">
        <f>7081178.68/(10000000)</f>
        <v>0.70811786799999998</v>
      </c>
      <c r="U152" s="105">
        <v>0</v>
      </c>
      <c r="V152" s="105">
        <v>0</v>
      </c>
      <c r="W152" s="105">
        <v>0</v>
      </c>
      <c r="X152" s="14">
        <f t="shared" si="10"/>
        <v>0.70811786799999998</v>
      </c>
      <c r="Y152" s="14">
        <f>7081178.68/(10000000)</f>
        <v>0.70811786799999998</v>
      </c>
      <c r="Z152" s="14">
        <f>7081178.68/(10000000)</f>
        <v>0.70811786799999998</v>
      </c>
      <c r="AA152" s="105">
        <v>0</v>
      </c>
      <c r="AB152" s="105">
        <v>0</v>
      </c>
    </row>
    <row r="153" spans="1:28" ht="21">
      <c r="A153" s="8">
        <v>421</v>
      </c>
      <c r="B153" s="11">
        <v>143</v>
      </c>
      <c r="C153" s="96" t="s">
        <v>464</v>
      </c>
      <c r="D153" s="102" t="s">
        <v>482</v>
      </c>
      <c r="E153" s="43">
        <v>14</v>
      </c>
      <c r="F153" s="43">
        <v>5</v>
      </c>
      <c r="G153" s="102" t="s">
        <v>31</v>
      </c>
      <c r="H153" s="12" t="s">
        <v>32</v>
      </c>
      <c r="I153" s="103" t="s">
        <v>485</v>
      </c>
      <c r="J153" s="13"/>
      <c r="K153" s="100" t="s">
        <v>486</v>
      </c>
      <c r="L153" s="14">
        <f>3125544.8/(10000000)</f>
        <v>0.31255447999999997</v>
      </c>
      <c r="M153" s="14">
        <f>3125544.8/(10000000)</f>
        <v>0.31255447999999997</v>
      </c>
      <c r="N153" s="14">
        <f t="shared" si="13"/>
        <v>0</v>
      </c>
      <c r="O153" s="14">
        <f t="shared" si="13"/>
        <v>0</v>
      </c>
      <c r="P153" s="14">
        <f t="shared" si="13"/>
        <v>0</v>
      </c>
      <c r="Q153" s="14">
        <f t="shared" si="8"/>
        <v>0.31255447999999997</v>
      </c>
      <c r="R153" s="104">
        <v>45383</v>
      </c>
      <c r="S153" s="15">
        <v>45572</v>
      </c>
      <c r="T153" s="14">
        <f>3125544.8/(10000000)</f>
        <v>0.31255447999999997</v>
      </c>
      <c r="U153" s="105">
        <v>0</v>
      </c>
      <c r="V153" s="105">
        <v>0</v>
      </c>
      <c r="W153" s="105">
        <v>0</v>
      </c>
      <c r="X153" s="14">
        <f t="shared" si="10"/>
        <v>0.31255447999999997</v>
      </c>
      <c r="Y153" s="14">
        <f>3125544.8/(10000000)</f>
        <v>0.31255447999999997</v>
      </c>
      <c r="Z153" s="14">
        <f>3125544.8/(10000000)</f>
        <v>0.31255447999999997</v>
      </c>
      <c r="AA153" s="105">
        <v>0</v>
      </c>
      <c r="AB153" s="105">
        <v>0</v>
      </c>
    </row>
    <row r="154" spans="1:28" ht="42">
      <c r="A154" s="8">
        <v>422</v>
      </c>
      <c r="B154" s="11">
        <v>143</v>
      </c>
      <c r="C154" s="96" t="s">
        <v>464</v>
      </c>
      <c r="D154" s="102" t="s">
        <v>482</v>
      </c>
      <c r="E154" s="43">
        <v>14</v>
      </c>
      <c r="F154" s="43">
        <v>6</v>
      </c>
      <c r="G154" s="102" t="s">
        <v>57</v>
      </c>
      <c r="H154" s="12" t="s">
        <v>32</v>
      </c>
      <c r="I154" s="103" t="s">
        <v>487</v>
      </c>
      <c r="J154" s="13"/>
      <c r="K154" s="100" t="s">
        <v>484</v>
      </c>
      <c r="L154" s="14">
        <f>2105889.57/(10000000)</f>
        <v>0.21058895699999999</v>
      </c>
      <c r="M154" s="14">
        <f>2105889.57/(10000000)</f>
        <v>0.21058895699999999</v>
      </c>
      <c r="N154" s="14">
        <f t="shared" si="13"/>
        <v>0</v>
      </c>
      <c r="O154" s="14">
        <f t="shared" si="13"/>
        <v>0</v>
      </c>
      <c r="P154" s="14">
        <f t="shared" si="13"/>
        <v>0</v>
      </c>
      <c r="Q154" s="14">
        <f t="shared" si="8"/>
        <v>0.21058895699999999</v>
      </c>
      <c r="R154" s="104">
        <v>45444</v>
      </c>
      <c r="S154" s="15">
        <v>45701</v>
      </c>
      <c r="T154" s="14">
        <f>2105889.57/(10000000)</f>
        <v>0.21058895699999999</v>
      </c>
      <c r="U154" s="105">
        <v>0</v>
      </c>
      <c r="V154" s="105">
        <v>0</v>
      </c>
      <c r="W154" s="105">
        <v>0</v>
      </c>
      <c r="X154" s="14">
        <f t="shared" si="10"/>
        <v>0.21058895699999999</v>
      </c>
      <c r="Y154" s="14">
        <f>2105889.57/(10000000)</f>
        <v>0.21058895699999999</v>
      </c>
      <c r="Z154" s="14">
        <f>2105889.57/(10000000)</f>
        <v>0.21058895699999999</v>
      </c>
      <c r="AA154" s="105">
        <v>0</v>
      </c>
      <c r="AB154" s="105">
        <v>0</v>
      </c>
    </row>
    <row r="155" spans="1:28" ht="42">
      <c r="A155" s="8">
        <v>423</v>
      </c>
      <c r="B155" s="11">
        <v>143</v>
      </c>
      <c r="C155" s="96" t="s">
        <v>464</v>
      </c>
      <c r="D155" s="102" t="s">
        <v>482</v>
      </c>
      <c r="E155" s="43">
        <v>14</v>
      </c>
      <c r="F155" s="43">
        <v>6</v>
      </c>
      <c r="G155" s="102" t="s">
        <v>48</v>
      </c>
      <c r="H155" s="62" t="s">
        <v>488</v>
      </c>
      <c r="I155" s="103" t="s">
        <v>489</v>
      </c>
      <c r="J155" s="13"/>
      <c r="K155" s="100" t="s">
        <v>486</v>
      </c>
      <c r="L155" s="14">
        <v>0.48</v>
      </c>
      <c r="M155" s="14">
        <f t="shared" si="13"/>
        <v>0</v>
      </c>
      <c r="N155" s="14">
        <f t="shared" si="13"/>
        <v>0</v>
      </c>
      <c r="O155" s="14">
        <f t="shared" si="13"/>
        <v>0</v>
      </c>
      <c r="P155" s="14">
        <v>0.48</v>
      </c>
      <c r="Q155" s="14">
        <f t="shared" si="8"/>
        <v>0.48</v>
      </c>
      <c r="R155" s="104">
        <v>45210</v>
      </c>
      <c r="S155" s="15">
        <v>45290</v>
      </c>
      <c r="T155" s="105"/>
      <c r="U155" s="105">
        <v>0</v>
      </c>
      <c r="V155" s="105"/>
      <c r="W155" s="105">
        <v>0.48</v>
      </c>
      <c r="X155" s="14">
        <f t="shared" si="10"/>
        <v>0.48</v>
      </c>
      <c r="Y155" s="14">
        <f>113371/(10000000)</f>
        <v>1.1337099999999999E-2</v>
      </c>
      <c r="Z155" s="14">
        <f>113371/(10000000)</f>
        <v>1.1337099999999999E-2</v>
      </c>
      <c r="AA155" s="105">
        <v>0</v>
      </c>
      <c r="AB155" s="105">
        <v>0</v>
      </c>
    </row>
    <row r="156" spans="1:28" ht="31.5">
      <c r="A156" s="8">
        <v>424</v>
      </c>
      <c r="B156" s="11">
        <v>143</v>
      </c>
      <c r="C156" s="96" t="s">
        <v>464</v>
      </c>
      <c r="D156" s="102" t="s">
        <v>482</v>
      </c>
      <c r="E156" s="43">
        <v>14</v>
      </c>
      <c r="F156" s="43">
        <v>6</v>
      </c>
      <c r="G156" s="102" t="s">
        <v>44</v>
      </c>
      <c r="H156" s="62" t="s">
        <v>488</v>
      </c>
      <c r="I156" s="103" t="s">
        <v>490</v>
      </c>
      <c r="J156" s="13"/>
      <c r="K156" s="100" t="s">
        <v>491</v>
      </c>
      <c r="L156" s="14">
        <f>366877/(10000000)</f>
        <v>3.6687699999999997E-2</v>
      </c>
      <c r="M156" s="14">
        <f t="shared" si="13"/>
        <v>0</v>
      </c>
      <c r="N156" s="14">
        <f t="shared" si="13"/>
        <v>0</v>
      </c>
      <c r="O156" s="14">
        <f t="shared" si="13"/>
        <v>0</v>
      </c>
      <c r="P156" s="14">
        <v>0.04</v>
      </c>
      <c r="Q156" s="14">
        <f t="shared" si="8"/>
        <v>0.04</v>
      </c>
      <c r="R156" s="104">
        <v>43393</v>
      </c>
      <c r="S156" s="15">
        <v>43409</v>
      </c>
      <c r="T156" s="105"/>
      <c r="U156" s="105">
        <v>0</v>
      </c>
      <c r="V156" s="105">
        <v>0</v>
      </c>
      <c r="W156" s="105">
        <v>0.04</v>
      </c>
      <c r="X156" s="14">
        <f t="shared" si="10"/>
        <v>0.04</v>
      </c>
      <c r="Y156" s="14">
        <f>366877/(10000000)</f>
        <v>3.6687699999999997E-2</v>
      </c>
      <c r="Z156" s="14">
        <f>366877/(10000000)</f>
        <v>3.6687699999999997E-2</v>
      </c>
      <c r="AA156" s="105">
        <v>0</v>
      </c>
      <c r="AB156" s="105">
        <v>0</v>
      </c>
    </row>
    <row r="157" spans="1:28" s="108" customFormat="1" ht="76.5">
      <c r="A157" s="8">
        <v>425</v>
      </c>
      <c r="B157" s="11">
        <v>136</v>
      </c>
      <c r="C157" s="96" t="s">
        <v>492</v>
      </c>
      <c r="D157" s="98" t="s">
        <v>493</v>
      </c>
      <c r="E157" s="11">
        <v>14</v>
      </c>
      <c r="F157" s="11">
        <v>5</v>
      </c>
      <c r="G157" s="97" t="s">
        <v>31</v>
      </c>
      <c r="H157" s="12" t="s">
        <v>32</v>
      </c>
      <c r="I157" s="106" t="s">
        <v>494</v>
      </c>
      <c r="J157" s="106"/>
      <c r="K157" s="107" t="s">
        <v>495</v>
      </c>
      <c r="L157" s="14">
        <f>64255246.13/(10000000)</f>
        <v>6.4255246130000003</v>
      </c>
      <c r="M157" s="14">
        <f>64255246.13/(10000000)</f>
        <v>6.4255246130000003</v>
      </c>
      <c r="N157" s="14">
        <f>0/(10000000)</f>
        <v>0</v>
      </c>
      <c r="O157" s="14">
        <f>0/(10000000)</f>
        <v>0</v>
      </c>
      <c r="P157" s="14">
        <f>0/(10000000)</f>
        <v>0</v>
      </c>
      <c r="Q157" s="14">
        <f t="shared" si="8"/>
        <v>6.4255246130000003</v>
      </c>
      <c r="R157" s="15">
        <v>45674</v>
      </c>
      <c r="S157" s="15">
        <v>45744</v>
      </c>
      <c r="T157" s="14">
        <v>6.4255246130000003</v>
      </c>
      <c r="U157" s="14"/>
      <c r="V157" s="14">
        <v>0</v>
      </c>
      <c r="W157" s="14">
        <v>0</v>
      </c>
      <c r="X157" s="14">
        <f t="shared" si="10"/>
        <v>6.4255246130000003</v>
      </c>
      <c r="Y157" s="14">
        <f>64255246.13/(10000000)</f>
        <v>6.4255246130000003</v>
      </c>
      <c r="Z157" s="14">
        <f>64255246.13/(10000000)</f>
        <v>6.4255246130000003</v>
      </c>
      <c r="AA157" s="14">
        <v>0</v>
      </c>
      <c r="AB157" s="105">
        <v>0</v>
      </c>
    </row>
    <row r="158" spans="1:28" ht="38.25">
      <c r="A158" s="8">
        <v>431</v>
      </c>
      <c r="B158" s="11">
        <v>263</v>
      </c>
      <c r="C158" s="96" t="s">
        <v>492</v>
      </c>
      <c r="D158" s="109" t="s">
        <v>496</v>
      </c>
      <c r="E158" s="110">
        <v>14</v>
      </c>
      <c r="F158" s="110">
        <v>5</v>
      </c>
      <c r="G158" s="111" t="s">
        <v>31</v>
      </c>
      <c r="H158" s="12" t="s">
        <v>32</v>
      </c>
      <c r="I158" s="28" t="s">
        <v>497</v>
      </c>
      <c r="J158" s="28"/>
      <c r="K158" s="112" t="s">
        <v>498</v>
      </c>
      <c r="L158" s="14">
        <f>422770/(10000000)</f>
        <v>4.2277000000000002E-2</v>
      </c>
      <c r="M158" s="14">
        <f>422770/(10000000)</f>
        <v>4.2277000000000002E-2</v>
      </c>
      <c r="N158" s="14">
        <f t="shared" ref="N158:P161" si="15">0/(10000000)</f>
        <v>0</v>
      </c>
      <c r="O158" s="14">
        <f t="shared" si="15"/>
        <v>0</v>
      </c>
      <c r="P158" s="14">
        <f t="shared" si="15"/>
        <v>0</v>
      </c>
      <c r="Q158" s="14">
        <f t="shared" ref="Q158:Q163" si="16">SUM(M158:P158)</f>
        <v>4.2277000000000002E-2</v>
      </c>
      <c r="R158" s="15">
        <v>45296</v>
      </c>
      <c r="S158" s="15">
        <v>45445</v>
      </c>
      <c r="T158" s="14">
        <v>4.2277000000000002E-2</v>
      </c>
      <c r="U158" s="14"/>
      <c r="V158" s="14">
        <v>0</v>
      </c>
      <c r="W158" s="14">
        <v>0</v>
      </c>
      <c r="X158" s="14">
        <f t="shared" si="10"/>
        <v>4.2277000000000002E-2</v>
      </c>
      <c r="Y158" s="14">
        <f>422770/(10000000)</f>
        <v>4.2277000000000002E-2</v>
      </c>
      <c r="Z158" s="14">
        <f>422770/(10000000)</f>
        <v>4.2277000000000002E-2</v>
      </c>
      <c r="AA158" s="14">
        <f>0/(10000000)</f>
        <v>0</v>
      </c>
      <c r="AB158" s="14">
        <f>0/(10000000)</f>
        <v>0</v>
      </c>
    </row>
    <row r="159" spans="1:28" ht="52.5">
      <c r="A159" s="8">
        <v>436</v>
      </c>
      <c r="B159" s="11">
        <v>263</v>
      </c>
      <c r="C159" s="96" t="s">
        <v>492</v>
      </c>
      <c r="D159" s="109" t="s">
        <v>496</v>
      </c>
      <c r="E159" s="110">
        <v>14</v>
      </c>
      <c r="F159" s="110">
        <v>5</v>
      </c>
      <c r="G159" s="111" t="s">
        <v>62</v>
      </c>
      <c r="H159" s="12" t="s">
        <v>32</v>
      </c>
      <c r="I159" s="28" t="s">
        <v>499</v>
      </c>
      <c r="J159" s="28"/>
      <c r="K159" s="112" t="s">
        <v>500</v>
      </c>
      <c r="L159" s="14">
        <v>5.59</v>
      </c>
      <c r="M159" s="14">
        <f>55939222.59/(10000000)</f>
        <v>5.5939222590000002</v>
      </c>
      <c r="N159" s="14">
        <f t="shared" si="15"/>
        <v>0</v>
      </c>
      <c r="O159" s="14">
        <f t="shared" si="15"/>
        <v>0</v>
      </c>
      <c r="P159" s="14">
        <f t="shared" si="15"/>
        <v>0</v>
      </c>
      <c r="Q159" s="14">
        <f t="shared" si="16"/>
        <v>5.5939222590000002</v>
      </c>
      <c r="R159" s="15">
        <v>45526</v>
      </c>
      <c r="S159" s="15">
        <v>45660</v>
      </c>
      <c r="T159" s="14">
        <v>5.5939222590000002</v>
      </c>
      <c r="U159" s="14"/>
      <c r="V159" s="14">
        <v>0</v>
      </c>
      <c r="W159" s="14">
        <v>0</v>
      </c>
      <c r="X159" s="14">
        <f t="shared" si="10"/>
        <v>5.5939222590000002</v>
      </c>
      <c r="Y159" s="14">
        <f>55939222.59/(10000000)</f>
        <v>5.5939222590000002</v>
      </c>
      <c r="Z159" s="14">
        <f>55939222.59/(10000000)</f>
        <v>5.5939222590000002</v>
      </c>
      <c r="AA159" s="14">
        <f>0/(10000000)</f>
        <v>0</v>
      </c>
      <c r="AB159" s="14">
        <f>0/(10000000)</f>
        <v>0</v>
      </c>
    </row>
    <row r="160" spans="1:28" ht="52.5">
      <c r="A160" s="8">
        <v>438</v>
      </c>
      <c r="B160" s="11">
        <v>264</v>
      </c>
      <c r="C160" s="96" t="s">
        <v>492</v>
      </c>
      <c r="D160" s="110" t="s">
        <v>501</v>
      </c>
      <c r="E160" s="110">
        <v>14</v>
      </c>
      <c r="F160" s="110">
        <v>5</v>
      </c>
      <c r="G160" s="111" t="s">
        <v>62</v>
      </c>
      <c r="H160" s="12" t="s">
        <v>32</v>
      </c>
      <c r="I160" s="28" t="s">
        <v>502</v>
      </c>
      <c r="J160" s="28"/>
      <c r="K160" s="112" t="s">
        <v>503</v>
      </c>
      <c r="L160" s="14">
        <f>55332209.84/(10000000)</f>
        <v>5.5332209840000006</v>
      </c>
      <c r="M160" s="14">
        <f>55332209.84/(10000000)</f>
        <v>5.5332209840000006</v>
      </c>
      <c r="N160" s="14">
        <f t="shared" si="15"/>
        <v>0</v>
      </c>
      <c r="O160" s="14">
        <f t="shared" si="15"/>
        <v>0</v>
      </c>
      <c r="P160" s="14">
        <f t="shared" si="15"/>
        <v>0</v>
      </c>
      <c r="Q160" s="14">
        <f t="shared" si="16"/>
        <v>5.5332209840000006</v>
      </c>
      <c r="R160" s="15">
        <v>45350</v>
      </c>
      <c r="S160" s="15">
        <v>45431</v>
      </c>
      <c r="T160" s="14">
        <v>5.5332209840000006</v>
      </c>
      <c r="U160" s="14"/>
      <c r="V160" s="14">
        <v>0</v>
      </c>
      <c r="W160" s="14">
        <v>0</v>
      </c>
      <c r="X160" s="14">
        <f t="shared" si="10"/>
        <v>5.5332209840000006</v>
      </c>
      <c r="Y160" s="14">
        <f>55332209.84/(10000000)</f>
        <v>5.5332209840000006</v>
      </c>
      <c r="Z160" s="14">
        <f>55332209.84/(10000000)</f>
        <v>5.5332209840000006</v>
      </c>
      <c r="AA160" s="14">
        <v>0</v>
      </c>
      <c r="AB160" s="105">
        <v>0</v>
      </c>
    </row>
    <row r="161" spans="1:28" ht="51">
      <c r="A161" s="8">
        <v>439</v>
      </c>
      <c r="B161" s="11">
        <v>264</v>
      </c>
      <c r="C161" s="96" t="s">
        <v>492</v>
      </c>
      <c r="D161" s="110" t="s">
        <v>501</v>
      </c>
      <c r="E161" s="110">
        <v>14</v>
      </c>
      <c r="F161" s="110">
        <v>5</v>
      </c>
      <c r="G161" s="111" t="s">
        <v>62</v>
      </c>
      <c r="H161" s="12" t="s">
        <v>32</v>
      </c>
      <c r="I161" s="28" t="s">
        <v>504</v>
      </c>
      <c r="J161" s="28"/>
      <c r="K161" s="112" t="s">
        <v>505</v>
      </c>
      <c r="L161" s="14">
        <f>35479986.53/(10000000)</f>
        <v>3.5479986530000001</v>
      </c>
      <c r="M161" s="14">
        <f>35479986.53/(10000000)</f>
        <v>3.5479986530000001</v>
      </c>
      <c r="N161" s="14">
        <f t="shared" si="15"/>
        <v>0</v>
      </c>
      <c r="O161" s="14">
        <f t="shared" si="15"/>
        <v>0</v>
      </c>
      <c r="P161" s="14">
        <f t="shared" si="15"/>
        <v>0</v>
      </c>
      <c r="Q161" s="14">
        <f t="shared" si="16"/>
        <v>3.5479986530000001</v>
      </c>
      <c r="R161" s="15">
        <v>45415</v>
      </c>
      <c r="S161" s="15">
        <v>45434</v>
      </c>
      <c r="T161" s="14">
        <v>3.5479986530000001</v>
      </c>
      <c r="U161" s="14"/>
      <c r="V161" s="14">
        <v>0</v>
      </c>
      <c r="W161" s="14">
        <v>0</v>
      </c>
      <c r="X161" s="14">
        <f t="shared" si="10"/>
        <v>3.5479986530000001</v>
      </c>
      <c r="Y161" s="14">
        <f>35479986.53/(10000000)</f>
        <v>3.5479986530000001</v>
      </c>
      <c r="Z161" s="14">
        <f>35479986.53/(10000000)</f>
        <v>3.5479986530000001</v>
      </c>
      <c r="AA161" s="14">
        <v>0</v>
      </c>
      <c r="AB161" s="105">
        <v>0</v>
      </c>
    </row>
    <row r="162" spans="1:28" ht="63">
      <c r="A162" s="8">
        <v>440</v>
      </c>
      <c r="B162" s="11">
        <v>264</v>
      </c>
      <c r="C162" s="96" t="s">
        <v>492</v>
      </c>
      <c r="D162" s="110" t="s">
        <v>501</v>
      </c>
      <c r="E162" s="110">
        <v>14</v>
      </c>
      <c r="F162" s="110">
        <v>6</v>
      </c>
      <c r="G162" s="111" t="s">
        <v>506</v>
      </c>
      <c r="H162" s="109" t="s">
        <v>116</v>
      </c>
      <c r="I162" s="28" t="s">
        <v>507</v>
      </c>
      <c r="J162" s="28"/>
      <c r="K162" s="112" t="s">
        <v>508</v>
      </c>
      <c r="L162" s="14">
        <f>104111199/(10000000)</f>
        <v>10.411119899999999</v>
      </c>
      <c r="M162" s="14">
        <f t="shared" ref="M162:P165" si="17">0/(10000000)</f>
        <v>0</v>
      </c>
      <c r="N162" s="14">
        <f t="shared" si="17"/>
        <v>0</v>
      </c>
      <c r="O162" s="14">
        <f t="shared" si="17"/>
        <v>0</v>
      </c>
      <c r="P162" s="14">
        <v>10.41</v>
      </c>
      <c r="Q162" s="14">
        <f t="shared" si="16"/>
        <v>10.41</v>
      </c>
      <c r="R162" s="15">
        <v>44714</v>
      </c>
      <c r="S162" s="15">
        <v>45342</v>
      </c>
      <c r="T162" s="50"/>
      <c r="U162" s="50"/>
      <c r="V162" s="105">
        <v>0</v>
      </c>
      <c r="W162" s="14">
        <f>83452807/(10000000)</f>
        <v>8.3452807</v>
      </c>
      <c r="X162" s="14">
        <f t="shared" si="10"/>
        <v>8.3452807</v>
      </c>
      <c r="Y162" s="14">
        <f>79240081/(10000000)</f>
        <v>7.9240081</v>
      </c>
      <c r="Z162" s="14">
        <f>79240081/(10000000)</f>
        <v>7.9240081</v>
      </c>
      <c r="AA162" s="14">
        <v>0</v>
      </c>
      <c r="AB162" s="105">
        <v>0</v>
      </c>
    </row>
    <row r="163" spans="1:28" ht="54">
      <c r="A163" s="8">
        <v>445</v>
      </c>
      <c r="B163" s="113">
        <v>135</v>
      </c>
      <c r="C163" s="114" t="s">
        <v>509</v>
      </c>
      <c r="D163" s="114" t="s">
        <v>510</v>
      </c>
      <c r="E163" s="113">
        <v>14</v>
      </c>
      <c r="F163" s="113">
        <v>5</v>
      </c>
      <c r="G163" s="115" t="s">
        <v>62</v>
      </c>
      <c r="H163" s="12" t="s">
        <v>32</v>
      </c>
      <c r="I163" s="13" t="s">
        <v>511</v>
      </c>
      <c r="J163" s="13"/>
      <c r="K163" s="113" t="s">
        <v>512</v>
      </c>
      <c r="L163" s="14">
        <f>57895336.3/(10000000)</f>
        <v>5.7895336299999993</v>
      </c>
      <c r="M163" s="116">
        <f>L163</f>
        <v>5.7895336299999993</v>
      </c>
      <c r="N163" s="116">
        <v>0</v>
      </c>
      <c r="O163" s="116">
        <v>0</v>
      </c>
      <c r="P163" s="14">
        <f t="shared" si="17"/>
        <v>0</v>
      </c>
      <c r="Q163" s="14">
        <f t="shared" si="16"/>
        <v>5.7895336299999993</v>
      </c>
      <c r="R163" s="116" t="s">
        <v>513</v>
      </c>
      <c r="S163" s="116" t="s">
        <v>514</v>
      </c>
      <c r="T163" s="116">
        <f>M163</f>
        <v>5.7895336299999993</v>
      </c>
      <c r="U163" s="14">
        <f>0/(10000000)</f>
        <v>0</v>
      </c>
      <c r="V163" s="14">
        <f>0/(10000000)</f>
        <v>0</v>
      </c>
      <c r="W163" s="14">
        <f>0/(10000000)</f>
        <v>0</v>
      </c>
      <c r="X163" s="14">
        <f t="shared" si="10"/>
        <v>5.7895336299999993</v>
      </c>
      <c r="Y163" s="14">
        <f>57895336.3/(10000000)</f>
        <v>5.7895336299999993</v>
      </c>
      <c r="Z163" s="14">
        <f>57895336.3/(10000000)</f>
        <v>5.7895336299999993</v>
      </c>
      <c r="AA163" s="117">
        <v>0</v>
      </c>
      <c r="AB163" s="118">
        <f>Y163-Z163</f>
        <v>0</v>
      </c>
    </row>
    <row r="164" spans="1:28" ht="33">
      <c r="A164" s="8">
        <v>451</v>
      </c>
      <c r="B164" s="9">
        <v>267</v>
      </c>
      <c r="C164" s="9" t="s">
        <v>515</v>
      </c>
      <c r="D164" s="9" t="s">
        <v>516</v>
      </c>
      <c r="E164" s="9">
        <v>14</v>
      </c>
      <c r="F164" s="9">
        <v>5</v>
      </c>
      <c r="G164" s="8" t="s">
        <v>62</v>
      </c>
      <c r="H164" s="10" t="s">
        <v>73</v>
      </c>
      <c r="I164" s="13" t="s">
        <v>517</v>
      </c>
      <c r="J164" s="13"/>
      <c r="K164" s="10" t="s">
        <v>518</v>
      </c>
      <c r="L164" s="14">
        <f>56025877.75/(10000000)</f>
        <v>5.6025877749999999</v>
      </c>
      <c r="M164" s="14">
        <f>56025877.75/(10000000)</f>
        <v>5.6025877749999999</v>
      </c>
      <c r="N164" s="14">
        <f t="shared" ref="N164:O165" si="18">0/(10000000)</f>
        <v>0</v>
      </c>
      <c r="O164" s="14">
        <f t="shared" si="18"/>
        <v>0</v>
      </c>
      <c r="P164" s="14">
        <f t="shared" si="17"/>
        <v>0</v>
      </c>
      <c r="Q164" s="14">
        <f t="shared" ref="Q164:Q181" si="19">SUM(M164:P164)</f>
        <v>5.6025877749999999</v>
      </c>
      <c r="R164" s="50"/>
      <c r="S164" s="15">
        <v>45602</v>
      </c>
      <c r="T164" s="14">
        <f>0/(10000000)</f>
        <v>0</v>
      </c>
      <c r="U164" s="14">
        <f t="shared" ref="U164:W165" si="20">0/(10000000)</f>
        <v>0</v>
      </c>
      <c r="V164" s="14">
        <f t="shared" si="20"/>
        <v>0</v>
      </c>
      <c r="W164" s="14">
        <f t="shared" si="20"/>
        <v>0</v>
      </c>
      <c r="X164" s="14">
        <f t="shared" si="10"/>
        <v>0</v>
      </c>
      <c r="Y164" s="14">
        <f>56025877.75/(10000000)</f>
        <v>5.6025877749999999</v>
      </c>
      <c r="Z164" s="14">
        <f>56025877.75/(10000000)</f>
        <v>5.6025877749999999</v>
      </c>
      <c r="AA164" s="14">
        <f t="shared" ref="AA164:AB175" si="21">0/(10000000)</f>
        <v>0</v>
      </c>
      <c r="AB164" s="14">
        <f t="shared" si="21"/>
        <v>0</v>
      </c>
    </row>
    <row r="165" spans="1:28" ht="22.5">
      <c r="A165" s="8">
        <v>452</v>
      </c>
      <c r="B165" s="9">
        <v>267</v>
      </c>
      <c r="C165" s="9" t="s">
        <v>515</v>
      </c>
      <c r="D165" s="9" t="s">
        <v>516</v>
      </c>
      <c r="E165" s="9">
        <v>14</v>
      </c>
      <c r="F165" s="9">
        <v>5</v>
      </c>
      <c r="G165" s="8" t="s">
        <v>62</v>
      </c>
      <c r="H165" s="10" t="s">
        <v>73</v>
      </c>
      <c r="I165" s="13" t="s">
        <v>519</v>
      </c>
      <c r="J165" s="13"/>
      <c r="K165" s="9" t="s">
        <v>520</v>
      </c>
      <c r="L165" s="14">
        <f>1926314/(10000000)</f>
        <v>0.19263140000000001</v>
      </c>
      <c r="M165" s="14">
        <f>1926314/(10000000)</f>
        <v>0.19263140000000001</v>
      </c>
      <c r="N165" s="14">
        <f t="shared" si="18"/>
        <v>0</v>
      </c>
      <c r="O165" s="14">
        <f t="shared" si="18"/>
        <v>0</v>
      </c>
      <c r="P165" s="14">
        <f t="shared" si="17"/>
        <v>0</v>
      </c>
      <c r="Q165" s="14">
        <f t="shared" si="19"/>
        <v>0.19263140000000001</v>
      </c>
      <c r="R165" s="50"/>
      <c r="S165" s="15">
        <v>45629</v>
      </c>
      <c r="T165" s="14">
        <f>0/(10000000)</f>
        <v>0</v>
      </c>
      <c r="U165" s="14">
        <f t="shared" si="20"/>
        <v>0</v>
      </c>
      <c r="V165" s="14">
        <f t="shared" si="20"/>
        <v>0</v>
      </c>
      <c r="W165" s="14">
        <f t="shared" si="20"/>
        <v>0</v>
      </c>
      <c r="X165" s="14">
        <f t="shared" si="10"/>
        <v>0</v>
      </c>
      <c r="Y165" s="14">
        <f>1926314/(10000000)</f>
        <v>0.19263140000000001</v>
      </c>
      <c r="Z165" s="14">
        <f>1926314/(10000000)</f>
        <v>0.19263140000000001</v>
      </c>
      <c r="AA165" s="14">
        <f t="shared" si="21"/>
        <v>0</v>
      </c>
      <c r="AB165" s="14">
        <f t="shared" si="21"/>
        <v>0</v>
      </c>
    </row>
    <row r="166" spans="1:28" ht="45">
      <c r="A166" s="8">
        <v>462</v>
      </c>
      <c r="B166" s="9">
        <v>266</v>
      </c>
      <c r="C166" s="9" t="s">
        <v>515</v>
      </c>
      <c r="D166" s="9" t="s">
        <v>521</v>
      </c>
      <c r="E166" s="9">
        <v>14</v>
      </c>
      <c r="F166" s="9">
        <v>5</v>
      </c>
      <c r="G166" s="8" t="s">
        <v>31</v>
      </c>
      <c r="H166" s="12" t="s">
        <v>32</v>
      </c>
      <c r="I166" s="13" t="s">
        <v>522</v>
      </c>
      <c r="J166" s="13"/>
      <c r="K166" s="119" t="s">
        <v>523</v>
      </c>
      <c r="L166" s="14">
        <f>76882203.94/(10000000)</f>
        <v>7.688220394</v>
      </c>
      <c r="M166" s="14">
        <f>76882203.94/(10000000)</f>
        <v>7.688220394</v>
      </c>
      <c r="N166" s="14">
        <f t="shared" ref="N166:P168" si="22">0/(10000000)</f>
        <v>0</v>
      </c>
      <c r="O166" s="14">
        <f t="shared" si="22"/>
        <v>0</v>
      </c>
      <c r="P166" s="14">
        <f t="shared" si="22"/>
        <v>0</v>
      </c>
      <c r="Q166" s="14">
        <f t="shared" si="19"/>
        <v>7.688220394</v>
      </c>
      <c r="R166" s="120" t="s">
        <v>524</v>
      </c>
      <c r="S166" s="15">
        <v>45716</v>
      </c>
      <c r="T166" s="14">
        <f>76882203.94/(10000000)</f>
        <v>7.688220394</v>
      </c>
      <c r="U166" s="14">
        <f t="shared" ref="U166:W168" si="23">0/(10000000)</f>
        <v>0</v>
      </c>
      <c r="V166" s="14">
        <f t="shared" si="23"/>
        <v>0</v>
      </c>
      <c r="W166" s="14">
        <f t="shared" si="23"/>
        <v>0</v>
      </c>
      <c r="X166" s="14">
        <f t="shared" si="10"/>
        <v>7.688220394</v>
      </c>
      <c r="Y166" s="14">
        <f>76882203.94/(10000000)</f>
        <v>7.688220394</v>
      </c>
      <c r="Z166" s="14">
        <f>76882203.94/(10000000)</f>
        <v>7.688220394</v>
      </c>
      <c r="AA166" s="14">
        <f t="shared" si="21"/>
        <v>0</v>
      </c>
      <c r="AB166" s="14">
        <f t="shared" si="21"/>
        <v>0</v>
      </c>
    </row>
    <row r="167" spans="1:28" ht="60">
      <c r="A167" s="8">
        <v>464</v>
      </c>
      <c r="B167" s="9">
        <v>266</v>
      </c>
      <c r="C167" s="9" t="s">
        <v>515</v>
      </c>
      <c r="D167" s="9" t="s">
        <v>521</v>
      </c>
      <c r="E167" s="9">
        <v>14</v>
      </c>
      <c r="F167" s="9">
        <v>5</v>
      </c>
      <c r="G167" s="8" t="s">
        <v>62</v>
      </c>
      <c r="H167" s="12" t="s">
        <v>32</v>
      </c>
      <c r="I167" s="13" t="s">
        <v>525</v>
      </c>
      <c r="J167" s="13"/>
      <c r="K167" s="119" t="s">
        <v>526</v>
      </c>
      <c r="L167" s="14">
        <f>59393806/(10000000)</f>
        <v>5.9393805999999998</v>
      </c>
      <c r="M167" s="14">
        <f>59393806/(10000000)</f>
        <v>5.9393805999999998</v>
      </c>
      <c r="N167" s="14">
        <f t="shared" si="22"/>
        <v>0</v>
      </c>
      <c r="O167" s="14">
        <f t="shared" si="22"/>
        <v>0</v>
      </c>
      <c r="P167" s="14">
        <f t="shared" si="22"/>
        <v>0</v>
      </c>
      <c r="Q167" s="14">
        <f t="shared" si="19"/>
        <v>5.9393805999999998</v>
      </c>
      <c r="R167" s="120" t="s">
        <v>527</v>
      </c>
      <c r="S167" s="15">
        <v>45497</v>
      </c>
      <c r="T167" s="14">
        <f>54072339.32/(10000000)</f>
        <v>5.4072339320000005</v>
      </c>
      <c r="U167" s="14">
        <f t="shared" si="23"/>
        <v>0</v>
      </c>
      <c r="V167" s="14">
        <f t="shared" si="23"/>
        <v>0</v>
      </c>
      <c r="W167" s="14">
        <f t="shared" si="23"/>
        <v>0</v>
      </c>
      <c r="X167" s="14">
        <f t="shared" si="10"/>
        <v>5.4072339320000005</v>
      </c>
      <c r="Y167" s="14">
        <f>54072339.32/(10000000)</f>
        <v>5.4072339320000005</v>
      </c>
      <c r="Z167" s="14">
        <f>54072339.32/(10000000)</f>
        <v>5.4072339320000005</v>
      </c>
      <c r="AA167" s="14">
        <f t="shared" si="21"/>
        <v>0</v>
      </c>
      <c r="AB167" s="14">
        <f t="shared" si="21"/>
        <v>0</v>
      </c>
    </row>
    <row r="168" spans="1:28" ht="45">
      <c r="A168" s="8">
        <v>465</v>
      </c>
      <c r="B168" s="9">
        <v>266</v>
      </c>
      <c r="C168" s="9" t="s">
        <v>515</v>
      </c>
      <c r="D168" s="9" t="s">
        <v>521</v>
      </c>
      <c r="E168" s="9">
        <v>14</v>
      </c>
      <c r="F168" s="9">
        <v>5</v>
      </c>
      <c r="G168" s="8" t="s">
        <v>62</v>
      </c>
      <c r="H168" s="12" t="s">
        <v>32</v>
      </c>
      <c r="I168" s="13" t="s">
        <v>528</v>
      </c>
      <c r="J168" s="13"/>
      <c r="K168" s="119" t="s">
        <v>529</v>
      </c>
      <c r="L168" s="14">
        <f>59362672/(10000000)</f>
        <v>5.9362671999999996</v>
      </c>
      <c r="M168" s="14">
        <f>59362672/(10000000)</f>
        <v>5.9362671999999996</v>
      </c>
      <c r="N168" s="14">
        <f t="shared" si="22"/>
        <v>0</v>
      </c>
      <c r="O168" s="14">
        <f t="shared" si="22"/>
        <v>0</v>
      </c>
      <c r="P168" s="14">
        <f t="shared" si="22"/>
        <v>0</v>
      </c>
      <c r="Q168" s="14">
        <f t="shared" si="19"/>
        <v>5.9362671999999996</v>
      </c>
      <c r="R168" s="120" t="s">
        <v>530</v>
      </c>
      <c r="S168" s="15">
        <v>45504</v>
      </c>
      <c r="T168" s="14">
        <f>54252723.33/(10000000)</f>
        <v>5.4252723329999997</v>
      </c>
      <c r="U168" s="14">
        <f t="shared" si="23"/>
        <v>0</v>
      </c>
      <c r="V168" s="14">
        <f t="shared" si="23"/>
        <v>0</v>
      </c>
      <c r="W168" s="14">
        <f t="shared" si="23"/>
        <v>0</v>
      </c>
      <c r="X168" s="14">
        <f t="shared" si="10"/>
        <v>5.4252723329999997</v>
      </c>
      <c r="Y168" s="14">
        <f>54252723.33/(10000000)</f>
        <v>5.4252723329999997</v>
      </c>
      <c r="Z168" s="14">
        <f>54252723.33/(10000000)</f>
        <v>5.4252723329999997</v>
      </c>
      <c r="AA168" s="14">
        <f t="shared" si="21"/>
        <v>0</v>
      </c>
      <c r="AB168" s="14">
        <f t="shared" si="21"/>
        <v>0</v>
      </c>
    </row>
    <row r="169" spans="1:28" ht="45">
      <c r="A169" s="8">
        <v>469</v>
      </c>
      <c r="B169" s="9">
        <v>145</v>
      </c>
      <c r="C169" s="9" t="s">
        <v>531</v>
      </c>
      <c r="D169" s="10" t="s">
        <v>532</v>
      </c>
      <c r="E169" s="9">
        <v>14</v>
      </c>
      <c r="F169" s="9">
        <v>5</v>
      </c>
      <c r="G169" s="8" t="s">
        <v>31</v>
      </c>
      <c r="H169" s="10" t="s">
        <v>73</v>
      </c>
      <c r="I169" s="13" t="s">
        <v>533</v>
      </c>
      <c r="J169" s="13"/>
      <c r="K169" s="10" t="s">
        <v>534</v>
      </c>
      <c r="L169" s="14">
        <f>5643341.48/(10000000)</f>
        <v>0.56433414800000004</v>
      </c>
      <c r="M169" s="14">
        <f>5643341.48/(10000000)</f>
        <v>0.56433414800000004</v>
      </c>
      <c r="N169" s="14">
        <f t="shared" ref="N169:P172" si="24">0/(10000000)</f>
        <v>0</v>
      </c>
      <c r="O169" s="14">
        <f t="shared" si="24"/>
        <v>0</v>
      </c>
      <c r="P169" s="14">
        <f t="shared" si="24"/>
        <v>0</v>
      </c>
      <c r="Q169" s="14">
        <f t="shared" si="19"/>
        <v>0.56433414800000004</v>
      </c>
      <c r="R169" s="104">
        <v>44935</v>
      </c>
      <c r="S169" s="15">
        <v>45728</v>
      </c>
      <c r="T169" s="14">
        <f>5643341.48/(10000000)</f>
        <v>0.56433414800000004</v>
      </c>
      <c r="U169" s="14">
        <f t="shared" ref="U169:W172" si="25">0/(10000000)</f>
        <v>0</v>
      </c>
      <c r="V169" s="14">
        <f t="shared" si="25"/>
        <v>0</v>
      </c>
      <c r="W169" s="14">
        <f t="shared" si="25"/>
        <v>0</v>
      </c>
      <c r="X169" s="14">
        <f t="shared" si="10"/>
        <v>0.56433414800000004</v>
      </c>
      <c r="Y169" s="14">
        <f>5643341.48/(10000000)</f>
        <v>0.56433414800000004</v>
      </c>
      <c r="Z169" s="14">
        <f>5643341.48/(10000000)</f>
        <v>0.56433414800000004</v>
      </c>
      <c r="AA169" s="14">
        <f t="shared" si="21"/>
        <v>0</v>
      </c>
      <c r="AB169" s="14">
        <f t="shared" si="21"/>
        <v>0</v>
      </c>
    </row>
    <row r="170" spans="1:28" ht="45">
      <c r="A170" s="8">
        <v>471</v>
      </c>
      <c r="B170" s="9">
        <v>145</v>
      </c>
      <c r="C170" s="9" t="s">
        <v>531</v>
      </c>
      <c r="D170" s="10" t="s">
        <v>532</v>
      </c>
      <c r="E170" s="9">
        <v>14</v>
      </c>
      <c r="F170" s="9">
        <v>5</v>
      </c>
      <c r="G170" s="8" t="s">
        <v>62</v>
      </c>
      <c r="H170" s="10" t="s">
        <v>73</v>
      </c>
      <c r="I170" s="13" t="s">
        <v>535</v>
      </c>
      <c r="J170" s="13"/>
      <c r="K170" s="10" t="s">
        <v>536</v>
      </c>
      <c r="L170" s="14">
        <f>45253699.9/(10000000)</f>
        <v>4.5253699899999997</v>
      </c>
      <c r="M170" s="14">
        <f>45253699.9/(10000000)</f>
        <v>4.5253699899999997</v>
      </c>
      <c r="N170" s="14">
        <f t="shared" si="24"/>
        <v>0</v>
      </c>
      <c r="O170" s="14">
        <f t="shared" si="24"/>
        <v>0</v>
      </c>
      <c r="P170" s="14">
        <f t="shared" si="24"/>
        <v>0</v>
      </c>
      <c r="Q170" s="14">
        <f t="shared" si="19"/>
        <v>4.5253699899999997</v>
      </c>
      <c r="R170" s="104">
        <v>45580</v>
      </c>
      <c r="S170" s="15">
        <v>45455</v>
      </c>
      <c r="T170" s="14">
        <f>45253699.9/(10000000)</f>
        <v>4.5253699899999997</v>
      </c>
      <c r="U170" s="14">
        <f t="shared" si="25"/>
        <v>0</v>
      </c>
      <c r="V170" s="14">
        <f t="shared" si="25"/>
        <v>0</v>
      </c>
      <c r="W170" s="14">
        <f t="shared" si="25"/>
        <v>0</v>
      </c>
      <c r="X170" s="14">
        <f t="shared" si="10"/>
        <v>4.5253699899999997</v>
      </c>
      <c r="Y170" s="14">
        <f>64687402.18/(10000000)</f>
        <v>6.4687402179999998</v>
      </c>
      <c r="Z170" s="14">
        <f>64687402.18/(10000000)</f>
        <v>6.4687402179999998</v>
      </c>
      <c r="AA170" s="14">
        <f t="shared" si="21"/>
        <v>0</v>
      </c>
      <c r="AB170" s="14">
        <f t="shared" si="21"/>
        <v>0</v>
      </c>
    </row>
    <row r="171" spans="1:28" ht="45">
      <c r="A171" s="8">
        <v>473</v>
      </c>
      <c r="B171" s="9">
        <v>145</v>
      </c>
      <c r="C171" s="9" t="s">
        <v>531</v>
      </c>
      <c r="D171" s="10" t="s">
        <v>532</v>
      </c>
      <c r="E171" s="9">
        <v>14</v>
      </c>
      <c r="F171" s="9">
        <v>5</v>
      </c>
      <c r="G171" s="8" t="s">
        <v>62</v>
      </c>
      <c r="H171" s="10" t="s">
        <v>73</v>
      </c>
      <c r="I171" s="13" t="s">
        <v>537</v>
      </c>
      <c r="J171" s="13"/>
      <c r="K171" s="10" t="s">
        <v>538</v>
      </c>
      <c r="L171" s="14">
        <f>32109485.1/(10000000)</f>
        <v>3.2109485100000001</v>
      </c>
      <c r="M171" s="14">
        <f>32109485.1/(10000000)</f>
        <v>3.2109485100000001</v>
      </c>
      <c r="N171" s="14">
        <f t="shared" si="24"/>
        <v>0</v>
      </c>
      <c r="O171" s="14">
        <f t="shared" si="24"/>
        <v>0</v>
      </c>
      <c r="P171" s="14">
        <f t="shared" si="24"/>
        <v>0</v>
      </c>
      <c r="Q171" s="14">
        <f t="shared" si="19"/>
        <v>3.2109485100000001</v>
      </c>
      <c r="R171" s="104">
        <v>45638</v>
      </c>
      <c r="S171" s="15">
        <v>45697</v>
      </c>
      <c r="T171" s="14">
        <f>32109485.1/(10000000)</f>
        <v>3.2109485100000001</v>
      </c>
      <c r="U171" s="14">
        <f t="shared" si="25"/>
        <v>0</v>
      </c>
      <c r="V171" s="14">
        <f t="shared" si="25"/>
        <v>0</v>
      </c>
      <c r="W171" s="14">
        <f t="shared" si="25"/>
        <v>0</v>
      </c>
      <c r="X171" s="14">
        <f t="shared" si="10"/>
        <v>3.2109485100000001</v>
      </c>
      <c r="Y171" s="14">
        <f>32109485.1/(10000000)</f>
        <v>3.2109485100000001</v>
      </c>
      <c r="Z171" s="14">
        <f>32109485.1/(10000000)</f>
        <v>3.2109485100000001</v>
      </c>
      <c r="AA171" s="14">
        <f t="shared" si="21"/>
        <v>0</v>
      </c>
      <c r="AB171" s="14">
        <f t="shared" si="21"/>
        <v>0</v>
      </c>
    </row>
    <row r="172" spans="1:28" ht="43.5">
      <c r="A172" s="8">
        <v>474</v>
      </c>
      <c r="B172" s="9">
        <v>145</v>
      </c>
      <c r="C172" s="9" t="s">
        <v>531</v>
      </c>
      <c r="D172" s="10" t="s">
        <v>532</v>
      </c>
      <c r="E172" s="9">
        <v>14</v>
      </c>
      <c r="F172" s="9">
        <v>6</v>
      </c>
      <c r="G172" s="8" t="s">
        <v>35</v>
      </c>
      <c r="H172" s="10" t="s">
        <v>73</v>
      </c>
      <c r="I172" s="13" t="s">
        <v>539</v>
      </c>
      <c r="J172" s="13"/>
      <c r="K172" s="10" t="s">
        <v>540</v>
      </c>
      <c r="L172" s="14">
        <f>4080630.83/(10000000)</f>
        <v>0.40806308299999999</v>
      </c>
      <c r="M172" s="14">
        <f>4080630.83/(10000000)</f>
        <v>0.40806308299999999</v>
      </c>
      <c r="N172" s="14">
        <f t="shared" si="24"/>
        <v>0</v>
      </c>
      <c r="O172" s="14">
        <f t="shared" si="24"/>
        <v>0</v>
      </c>
      <c r="P172" s="14">
        <f t="shared" si="24"/>
        <v>0</v>
      </c>
      <c r="Q172" s="14">
        <f t="shared" si="19"/>
        <v>0.40806308299999999</v>
      </c>
      <c r="R172" s="104">
        <v>45418</v>
      </c>
      <c r="S172" s="15">
        <v>45623</v>
      </c>
      <c r="T172" s="14">
        <f>4080630.83/(10000000)</f>
        <v>0.40806308299999999</v>
      </c>
      <c r="U172" s="14">
        <f t="shared" si="25"/>
        <v>0</v>
      </c>
      <c r="V172" s="14">
        <f t="shared" si="25"/>
        <v>0</v>
      </c>
      <c r="W172" s="14">
        <f t="shared" si="25"/>
        <v>0</v>
      </c>
      <c r="X172" s="14">
        <f t="shared" si="10"/>
        <v>0.40806308299999999</v>
      </c>
      <c r="Y172" s="14">
        <f>4080630.83/(10000000)</f>
        <v>0.40806308299999999</v>
      </c>
      <c r="Z172" s="14">
        <f>4080630.83/(10000000)</f>
        <v>0.40806308299999999</v>
      </c>
      <c r="AA172" s="14">
        <f t="shared" si="21"/>
        <v>0</v>
      </c>
      <c r="AB172" s="14">
        <f t="shared" si="21"/>
        <v>0</v>
      </c>
    </row>
    <row r="173" spans="1:28" ht="30">
      <c r="A173" s="8">
        <v>476</v>
      </c>
      <c r="B173" s="9">
        <v>145</v>
      </c>
      <c r="C173" s="9" t="s">
        <v>531</v>
      </c>
      <c r="D173" s="10" t="s">
        <v>532</v>
      </c>
      <c r="E173" s="9">
        <v>14</v>
      </c>
      <c r="F173" s="9">
        <v>6</v>
      </c>
      <c r="G173" s="8" t="s">
        <v>44</v>
      </c>
      <c r="H173" s="10" t="s">
        <v>73</v>
      </c>
      <c r="I173" s="13" t="s">
        <v>541</v>
      </c>
      <c r="J173" s="13"/>
      <c r="K173" s="10" t="s">
        <v>540</v>
      </c>
      <c r="L173" s="14">
        <f>9645138/(10000000)</f>
        <v>0.96451379999999998</v>
      </c>
      <c r="M173" s="14">
        <f t="shared" ref="M173:P181" si="26">0/(10000000)</f>
        <v>0</v>
      </c>
      <c r="N173" s="14">
        <f t="shared" si="26"/>
        <v>0</v>
      </c>
      <c r="O173" s="14">
        <f t="shared" si="26"/>
        <v>0</v>
      </c>
      <c r="P173" s="14">
        <f>9645138/(10000000)</f>
        <v>0.96451379999999998</v>
      </c>
      <c r="Q173" s="14">
        <f t="shared" si="19"/>
        <v>0.96451379999999998</v>
      </c>
      <c r="R173" s="104">
        <v>45288</v>
      </c>
      <c r="S173" s="15">
        <v>45625</v>
      </c>
      <c r="T173" s="14">
        <f t="shared" ref="T173:W178" si="27">0/(10000000)</f>
        <v>0</v>
      </c>
      <c r="U173" s="14">
        <f t="shared" si="27"/>
        <v>0</v>
      </c>
      <c r="V173" s="14">
        <f t="shared" si="27"/>
        <v>0</v>
      </c>
      <c r="W173" s="14">
        <f>9645138/(10000000)</f>
        <v>0.96451379999999998</v>
      </c>
      <c r="X173" s="14">
        <f t="shared" si="10"/>
        <v>0.96451379999999998</v>
      </c>
      <c r="Y173" s="14">
        <f>7767211/(10000000)</f>
        <v>0.77672110000000005</v>
      </c>
      <c r="Z173" s="14">
        <f>7767211/(10000000)</f>
        <v>0.77672110000000005</v>
      </c>
      <c r="AA173" s="14">
        <f t="shared" si="21"/>
        <v>0</v>
      </c>
      <c r="AB173" s="14">
        <f t="shared" si="21"/>
        <v>0</v>
      </c>
    </row>
    <row r="174" spans="1:28" ht="45">
      <c r="A174" s="8">
        <v>478</v>
      </c>
      <c r="B174" s="11">
        <v>144</v>
      </c>
      <c r="C174" s="11" t="s">
        <v>531</v>
      </c>
      <c r="D174" s="11" t="s">
        <v>542</v>
      </c>
      <c r="E174" s="11">
        <v>14</v>
      </c>
      <c r="F174" s="11">
        <v>5</v>
      </c>
      <c r="G174" s="11" t="s">
        <v>31</v>
      </c>
      <c r="H174" s="98" t="s">
        <v>73</v>
      </c>
      <c r="I174" s="106" t="s">
        <v>543</v>
      </c>
      <c r="J174" s="34"/>
      <c r="K174" s="96" t="s">
        <v>544</v>
      </c>
      <c r="L174" s="14">
        <f>3563470/(10000000)</f>
        <v>0.35634700000000002</v>
      </c>
      <c r="M174" s="14">
        <f>3563470/(10000000)</f>
        <v>0.35634700000000002</v>
      </c>
      <c r="N174" s="14">
        <f t="shared" si="26"/>
        <v>0</v>
      </c>
      <c r="O174" s="14">
        <f t="shared" si="26"/>
        <v>0</v>
      </c>
      <c r="P174" s="14">
        <f t="shared" si="26"/>
        <v>0</v>
      </c>
      <c r="Q174" s="14">
        <f t="shared" si="19"/>
        <v>0.35634700000000002</v>
      </c>
      <c r="R174" s="50" t="s">
        <v>545</v>
      </c>
      <c r="S174" s="15">
        <v>45512</v>
      </c>
      <c r="T174" s="14">
        <f>3563470/(10000000)</f>
        <v>0.35634700000000002</v>
      </c>
      <c r="U174" s="14">
        <f t="shared" si="27"/>
        <v>0</v>
      </c>
      <c r="V174" s="14">
        <f t="shared" si="27"/>
        <v>0</v>
      </c>
      <c r="W174" s="14">
        <f t="shared" si="27"/>
        <v>0</v>
      </c>
      <c r="X174" s="14">
        <f t="shared" si="10"/>
        <v>0.35634700000000002</v>
      </c>
      <c r="Y174" s="14">
        <f>4064394/(10000000)</f>
        <v>0.40643940000000001</v>
      </c>
      <c r="Z174" s="14">
        <f>4064394/(10000000)</f>
        <v>0.40643940000000001</v>
      </c>
      <c r="AA174" s="14">
        <f t="shared" si="21"/>
        <v>0</v>
      </c>
      <c r="AB174" s="14">
        <f t="shared" si="21"/>
        <v>0</v>
      </c>
    </row>
    <row r="175" spans="1:28" ht="52.5">
      <c r="A175" s="8">
        <v>479</v>
      </c>
      <c r="B175" s="11">
        <v>144</v>
      </c>
      <c r="C175" s="11" t="s">
        <v>531</v>
      </c>
      <c r="D175" s="11" t="s">
        <v>542</v>
      </c>
      <c r="E175" s="11">
        <v>14</v>
      </c>
      <c r="F175" s="11">
        <v>5</v>
      </c>
      <c r="G175" s="11" t="s">
        <v>31</v>
      </c>
      <c r="H175" s="98" t="s">
        <v>73</v>
      </c>
      <c r="I175" s="106" t="s">
        <v>546</v>
      </c>
      <c r="J175" s="34"/>
      <c r="K175" s="96" t="s">
        <v>544</v>
      </c>
      <c r="L175" s="14">
        <f>29037068/(10000000)</f>
        <v>2.9037068000000001</v>
      </c>
      <c r="M175" s="14">
        <f>29037068/(10000000)</f>
        <v>2.9037068000000001</v>
      </c>
      <c r="N175" s="14">
        <f t="shared" si="26"/>
        <v>0</v>
      </c>
      <c r="O175" s="14">
        <f t="shared" si="26"/>
        <v>0</v>
      </c>
      <c r="P175" s="14">
        <f t="shared" si="26"/>
        <v>0</v>
      </c>
      <c r="Q175" s="14">
        <f t="shared" si="19"/>
        <v>2.9037068000000001</v>
      </c>
      <c r="R175" s="50" t="s">
        <v>547</v>
      </c>
      <c r="S175" s="15">
        <v>45720</v>
      </c>
      <c r="T175" s="14">
        <f>29037068/(10000000)</f>
        <v>2.9037068000000001</v>
      </c>
      <c r="U175" s="14">
        <f t="shared" si="27"/>
        <v>0</v>
      </c>
      <c r="V175" s="14">
        <f t="shared" si="27"/>
        <v>0</v>
      </c>
      <c r="W175" s="14">
        <f t="shared" si="27"/>
        <v>0</v>
      </c>
      <c r="X175" s="14">
        <f t="shared" si="10"/>
        <v>2.9037068000000001</v>
      </c>
      <c r="Y175" s="14">
        <f>33826212.9/(10000000)</f>
        <v>3.3826212899999999</v>
      </c>
      <c r="Z175" s="14">
        <f>33826212.9/(10000000)</f>
        <v>3.3826212899999999</v>
      </c>
      <c r="AA175" s="14">
        <f t="shared" si="21"/>
        <v>0</v>
      </c>
      <c r="AB175" s="14">
        <f t="shared" si="21"/>
        <v>0</v>
      </c>
    </row>
    <row r="176" spans="1:28" ht="45">
      <c r="A176" s="8">
        <v>481</v>
      </c>
      <c r="B176" s="11">
        <v>144</v>
      </c>
      <c r="C176" s="11" t="s">
        <v>531</v>
      </c>
      <c r="D176" s="11" t="s">
        <v>542</v>
      </c>
      <c r="E176" s="11">
        <v>14</v>
      </c>
      <c r="F176" s="11">
        <v>5</v>
      </c>
      <c r="G176" s="11" t="s">
        <v>62</v>
      </c>
      <c r="H176" s="98" t="s">
        <v>73</v>
      </c>
      <c r="I176" s="106" t="s">
        <v>548</v>
      </c>
      <c r="J176" s="34"/>
      <c r="K176" s="96" t="s">
        <v>549</v>
      </c>
      <c r="L176" s="14">
        <f>5263063/(10000000)</f>
        <v>0.5263063</v>
      </c>
      <c r="M176" s="14">
        <f>5263063/(10000000)</f>
        <v>0.5263063</v>
      </c>
      <c r="N176" s="14">
        <f t="shared" si="26"/>
        <v>0</v>
      </c>
      <c r="O176" s="14">
        <f t="shared" si="26"/>
        <v>0</v>
      </c>
      <c r="P176" s="14">
        <f t="shared" si="26"/>
        <v>0</v>
      </c>
      <c r="Q176" s="14">
        <f t="shared" si="19"/>
        <v>0.5263063</v>
      </c>
      <c r="R176" s="50" t="s">
        <v>550</v>
      </c>
      <c r="S176" s="15">
        <v>45631</v>
      </c>
      <c r="T176" s="14">
        <f>5263063/(10000000)</f>
        <v>0.5263063</v>
      </c>
      <c r="U176" s="14">
        <f t="shared" si="27"/>
        <v>0</v>
      </c>
      <c r="V176" s="14">
        <f t="shared" si="27"/>
        <v>0</v>
      </c>
      <c r="W176" s="14">
        <f t="shared" si="27"/>
        <v>0</v>
      </c>
      <c r="X176" s="14">
        <f t="shared" si="10"/>
        <v>0.5263063</v>
      </c>
      <c r="Y176" s="14">
        <f>5453666/(10000000)</f>
        <v>0.54536660000000003</v>
      </c>
      <c r="Z176" s="14">
        <f>5453666/(10000000)</f>
        <v>0.54536660000000003</v>
      </c>
      <c r="AA176" s="14">
        <f t="shared" ref="AA176:AB178" si="28">0/(10000000)</f>
        <v>0</v>
      </c>
      <c r="AB176" s="14">
        <f t="shared" si="28"/>
        <v>0</v>
      </c>
    </row>
    <row r="177" spans="1:28" ht="60">
      <c r="A177" s="8">
        <v>482</v>
      </c>
      <c r="B177" s="11">
        <v>144</v>
      </c>
      <c r="C177" s="11" t="s">
        <v>531</v>
      </c>
      <c r="D177" s="11" t="s">
        <v>542</v>
      </c>
      <c r="E177" s="11">
        <v>14</v>
      </c>
      <c r="F177" s="11">
        <v>5</v>
      </c>
      <c r="G177" s="11" t="s">
        <v>62</v>
      </c>
      <c r="H177" s="98" t="s">
        <v>73</v>
      </c>
      <c r="I177" s="106" t="s">
        <v>551</v>
      </c>
      <c r="J177" s="34"/>
      <c r="K177" s="96" t="s">
        <v>552</v>
      </c>
      <c r="L177" s="14">
        <f>5765986/(10000000)</f>
        <v>0.57659859999999996</v>
      </c>
      <c r="M177" s="14">
        <f>5765986/(10000000)</f>
        <v>0.57659859999999996</v>
      </c>
      <c r="N177" s="14">
        <f t="shared" si="26"/>
        <v>0</v>
      </c>
      <c r="O177" s="14">
        <f t="shared" si="26"/>
        <v>0</v>
      </c>
      <c r="P177" s="14">
        <f t="shared" si="26"/>
        <v>0</v>
      </c>
      <c r="Q177" s="14">
        <f t="shared" si="19"/>
        <v>0.57659859999999996</v>
      </c>
      <c r="R177" s="50" t="s">
        <v>553</v>
      </c>
      <c r="S177" s="15">
        <v>45726</v>
      </c>
      <c r="T177" s="14">
        <f>5765986/(10000000)</f>
        <v>0.57659859999999996</v>
      </c>
      <c r="U177" s="14">
        <f t="shared" si="27"/>
        <v>0</v>
      </c>
      <c r="V177" s="14">
        <f t="shared" si="27"/>
        <v>0</v>
      </c>
      <c r="W177" s="14">
        <f t="shared" si="27"/>
        <v>0</v>
      </c>
      <c r="X177" s="14">
        <f t="shared" si="10"/>
        <v>0.57659859999999996</v>
      </c>
      <c r="Y177" s="14">
        <f>5659571/(10000000)</f>
        <v>0.56595709999999999</v>
      </c>
      <c r="Z177" s="14">
        <f>5659571/(10000000)</f>
        <v>0.56595709999999999</v>
      </c>
      <c r="AA177" s="14">
        <f t="shared" si="28"/>
        <v>0</v>
      </c>
      <c r="AB177" s="14">
        <f t="shared" si="28"/>
        <v>0</v>
      </c>
    </row>
    <row r="178" spans="1:28" ht="60">
      <c r="A178" s="8">
        <v>483</v>
      </c>
      <c r="B178" s="11">
        <v>144</v>
      </c>
      <c r="C178" s="11" t="s">
        <v>531</v>
      </c>
      <c r="D178" s="11" t="s">
        <v>542</v>
      </c>
      <c r="E178" s="11">
        <v>14</v>
      </c>
      <c r="F178" s="11">
        <v>5</v>
      </c>
      <c r="G178" s="11" t="s">
        <v>62</v>
      </c>
      <c r="H178" s="98" t="s">
        <v>73</v>
      </c>
      <c r="I178" s="106" t="s">
        <v>554</v>
      </c>
      <c r="J178" s="34"/>
      <c r="K178" s="96" t="s">
        <v>555</v>
      </c>
      <c r="L178" s="14">
        <f>4026399/(10000000)</f>
        <v>0.4026399</v>
      </c>
      <c r="M178" s="14">
        <f>4026399/(10000000)</f>
        <v>0.4026399</v>
      </c>
      <c r="N178" s="14">
        <f t="shared" si="26"/>
        <v>0</v>
      </c>
      <c r="O178" s="14">
        <f t="shared" si="26"/>
        <v>0</v>
      </c>
      <c r="P178" s="14">
        <f t="shared" si="26"/>
        <v>0</v>
      </c>
      <c r="Q178" s="14">
        <f t="shared" si="19"/>
        <v>0.4026399</v>
      </c>
      <c r="R178" s="50" t="s">
        <v>556</v>
      </c>
      <c r="S178" s="15">
        <v>45726</v>
      </c>
      <c r="T178" s="14">
        <f>4026399/(10000000)</f>
        <v>0.4026399</v>
      </c>
      <c r="U178" s="14">
        <f t="shared" si="27"/>
        <v>0</v>
      </c>
      <c r="V178" s="14">
        <f t="shared" si="27"/>
        <v>0</v>
      </c>
      <c r="W178" s="14">
        <f t="shared" si="27"/>
        <v>0</v>
      </c>
      <c r="X178" s="14">
        <f t="shared" si="10"/>
        <v>0.4026399</v>
      </c>
      <c r="Y178" s="14">
        <f>4120280/(10000000)</f>
        <v>0.41202800000000001</v>
      </c>
      <c r="Z178" s="14">
        <f>4120280/(10000000)</f>
        <v>0.41202800000000001</v>
      </c>
      <c r="AA178" s="14">
        <f t="shared" si="28"/>
        <v>0</v>
      </c>
      <c r="AB178" s="14">
        <f t="shared" si="28"/>
        <v>0</v>
      </c>
    </row>
    <row r="179" spans="1:28" ht="60">
      <c r="A179" s="8">
        <v>484</v>
      </c>
      <c r="B179" s="11">
        <v>144</v>
      </c>
      <c r="C179" s="11" t="s">
        <v>531</v>
      </c>
      <c r="D179" s="11" t="s">
        <v>542</v>
      </c>
      <c r="E179" s="11">
        <v>14</v>
      </c>
      <c r="F179" s="11">
        <v>5</v>
      </c>
      <c r="G179" s="11" t="s">
        <v>62</v>
      </c>
      <c r="H179" s="98" t="s">
        <v>73</v>
      </c>
      <c r="I179" s="106" t="s">
        <v>557</v>
      </c>
      <c r="J179" s="130"/>
      <c r="K179" s="96" t="s">
        <v>558</v>
      </c>
      <c r="L179" s="14">
        <f>294933642/(10000000)</f>
        <v>29.493364199999998</v>
      </c>
      <c r="M179" s="14">
        <f>294933642/(10000000)</f>
        <v>29.493364199999998</v>
      </c>
      <c r="N179" s="14">
        <f t="shared" si="26"/>
        <v>0</v>
      </c>
      <c r="O179" s="14">
        <f t="shared" si="26"/>
        <v>0</v>
      </c>
      <c r="P179" s="14">
        <f t="shared" si="26"/>
        <v>0</v>
      </c>
      <c r="Q179" s="14">
        <f t="shared" si="19"/>
        <v>29.493364199999998</v>
      </c>
      <c r="R179" s="50" t="s">
        <v>559</v>
      </c>
      <c r="S179" s="121" t="s">
        <v>560</v>
      </c>
      <c r="T179" s="131">
        <f>294933642/10000000</f>
        <v>29.493364199999998</v>
      </c>
      <c r="U179" s="50"/>
      <c r="V179" s="50"/>
      <c r="W179" s="50"/>
      <c r="X179" s="14">
        <f t="shared" si="10"/>
        <v>29.493364199999998</v>
      </c>
      <c r="Y179" s="14">
        <f>30066786.16/(10000000)</f>
        <v>3.0066786159999999</v>
      </c>
      <c r="Z179" s="14">
        <f>30066786.16/(10000000)</f>
        <v>3.0066786159999999</v>
      </c>
      <c r="AA179" s="14">
        <v>0</v>
      </c>
      <c r="AB179" s="105">
        <v>0</v>
      </c>
    </row>
    <row r="180" spans="1:28" ht="60">
      <c r="A180" s="8">
        <v>485</v>
      </c>
      <c r="B180" s="11">
        <v>144</v>
      </c>
      <c r="C180" s="11" t="s">
        <v>531</v>
      </c>
      <c r="D180" s="11" t="s">
        <v>542</v>
      </c>
      <c r="E180" s="11">
        <v>14</v>
      </c>
      <c r="F180" s="11">
        <v>6</v>
      </c>
      <c r="G180" s="11" t="s">
        <v>35</v>
      </c>
      <c r="H180" s="98" t="s">
        <v>73</v>
      </c>
      <c r="I180" s="106" t="s">
        <v>561</v>
      </c>
      <c r="J180" s="130"/>
      <c r="K180" s="96" t="s">
        <v>558</v>
      </c>
      <c r="L180" s="14">
        <f>0/(10000000)</f>
        <v>0</v>
      </c>
      <c r="M180" s="14">
        <f>0/(10000000)</f>
        <v>0</v>
      </c>
      <c r="N180" s="14">
        <f t="shared" si="26"/>
        <v>0</v>
      </c>
      <c r="O180" s="14">
        <f t="shared" si="26"/>
        <v>0</v>
      </c>
      <c r="P180" s="14">
        <f t="shared" si="26"/>
        <v>0</v>
      </c>
      <c r="Q180" s="14">
        <f t="shared" si="19"/>
        <v>0</v>
      </c>
      <c r="R180" s="50" t="s">
        <v>559</v>
      </c>
      <c r="S180" s="121" t="s">
        <v>560</v>
      </c>
      <c r="T180" s="131"/>
      <c r="U180" s="50"/>
      <c r="V180" s="50"/>
      <c r="W180" s="50"/>
      <c r="X180" s="14">
        <f t="shared" si="10"/>
        <v>0</v>
      </c>
      <c r="Y180" s="14">
        <f>22101544.21/(10000000)</f>
        <v>2.2101544209999999</v>
      </c>
      <c r="Z180" s="14">
        <f>22101544.21/(10000000)</f>
        <v>2.2101544209999999</v>
      </c>
      <c r="AA180" s="14">
        <v>0</v>
      </c>
      <c r="AB180" s="105">
        <v>0</v>
      </c>
    </row>
    <row r="181" spans="1:28" s="108" customFormat="1">
      <c r="A181" s="8">
        <v>489</v>
      </c>
      <c r="B181" s="11">
        <v>173</v>
      </c>
      <c r="C181" s="11" t="s">
        <v>562</v>
      </c>
      <c r="D181" s="11" t="s">
        <v>563</v>
      </c>
      <c r="E181" s="11">
        <v>14</v>
      </c>
      <c r="F181" s="11">
        <v>5</v>
      </c>
      <c r="G181" s="97" t="s">
        <v>461</v>
      </c>
      <c r="H181" s="12" t="s">
        <v>32</v>
      </c>
      <c r="I181" s="106" t="s">
        <v>564</v>
      </c>
      <c r="J181" s="106"/>
      <c r="K181" s="11" t="s">
        <v>565</v>
      </c>
      <c r="L181" s="14">
        <f>3079540.9/(10000000)</f>
        <v>0.30795409000000001</v>
      </c>
      <c r="M181" s="14">
        <f>3079540.9/(10000000)</f>
        <v>0.30795409000000001</v>
      </c>
      <c r="N181" s="14">
        <f t="shared" si="26"/>
        <v>0</v>
      </c>
      <c r="O181" s="14">
        <f t="shared" si="26"/>
        <v>0</v>
      </c>
      <c r="P181" s="14">
        <f t="shared" si="26"/>
        <v>0</v>
      </c>
      <c r="Q181" s="14">
        <f t="shared" si="19"/>
        <v>0.30795409000000001</v>
      </c>
      <c r="R181" s="50" t="s">
        <v>73</v>
      </c>
      <c r="S181" s="15"/>
      <c r="T181" s="14">
        <f>3079540.9/(10000000)</f>
        <v>0.30795409000000001</v>
      </c>
      <c r="U181" s="14">
        <f t="shared" ref="U181:W181" si="29">0/(10000000)</f>
        <v>0</v>
      </c>
      <c r="V181" s="14">
        <f t="shared" si="29"/>
        <v>0</v>
      </c>
      <c r="W181" s="14">
        <f t="shared" si="29"/>
        <v>0</v>
      </c>
      <c r="X181" s="14">
        <f t="shared" si="10"/>
        <v>0.30795409000000001</v>
      </c>
      <c r="Y181" s="14">
        <f>3673999.9/(10000000)</f>
        <v>0.36739999000000001</v>
      </c>
      <c r="Z181" s="14">
        <f>594459/(10000000)</f>
        <v>5.9445900000000003E-2</v>
      </c>
      <c r="AA181" s="14">
        <f>0/(10000000)</f>
        <v>0</v>
      </c>
      <c r="AB181" s="14">
        <f>3079540.9/(10000000)</f>
        <v>0.30795409000000001</v>
      </c>
    </row>
    <row r="182" spans="1:28">
      <c r="V182" s="124" t="s">
        <v>566</v>
      </c>
      <c r="W182" s="124"/>
      <c r="X182" s="124"/>
      <c r="Y182" s="124"/>
      <c r="Z182" s="122">
        <f>SUM(Z6:Z181)</f>
        <v>512.35917195163768</v>
      </c>
    </row>
    <row r="183" spans="1:28" ht="15.75">
      <c r="L183" s="123"/>
      <c r="V183" s="125" t="s">
        <v>567</v>
      </c>
      <c r="W183" s="125"/>
      <c r="X183" s="125"/>
      <c r="Y183" s="125"/>
      <c r="Z183" s="122">
        <v>16.03</v>
      </c>
    </row>
    <row r="184" spans="1:28">
      <c r="V184" s="125" t="s">
        <v>568</v>
      </c>
      <c r="W184" s="125"/>
      <c r="X184" s="125"/>
      <c r="Y184" s="125"/>
      <c r="Z184" s="122">
        <v>1.43</v>
      </c>
    </row>
    <row r="185" spans="1:28">
      <c r="V185" s="125" t="s">
        <v>569</v>
      </c>
      <c r="W185" s="125"/>
      <c r="X185" s="125"/>
      <c r="Y185" s="125"/>
      <c r="Z185" s="122">
        <f>SUM(Z182:Z184)</f>
        <v>529.8191719516376</v>
      </c>
    </row>
  </sheetData>
  <autoFilter ref="A5:AB181"/>
  <mergeCells count="99">
    <mergeCell ref="A2:AB2"/>
    <mergeCell ref="A3:A5"/>
    <mergeCell ref="B3:D4"/>
    <mergeCell ref="E3:K4"/>
    <mergeCell ref="L3:L5"/>
    <mergeCell ref="M3:Q4"/>
    <mergeCell ref="R3:S4"/>
    <mergeCell ref="T3:X4"/>
    <mergeCell ref="Y3:Y5"/>
    <mergeCell ref="Z3:Z5"/>
    <mergeCell ref="AA3:AA5"/>
    <mergeCell ref="AB3:AB5"/>
    <mergeCell ref="H35:H38"/>
    <mergeCell ref="J35:J38"/>
    <mergeCell ref="K35:K38"/>
    <mergeCell ref="L35:L38"/>
    <mergeCell ref="M35:M38"/>
    <mergeCell ref="N35:N38"/>
    <mergeCell ref="P35:P38"/>
    <mergeCell ref="R35:R38"/>
    <mergeCell ref="V35:V38"/>
    <mergeCell ref="W35:W38"/>
    <mergeCell ref="H39:H40"/>
    <mergeCell ref="J39:J40"/>
    <mergeCell ref="K39:K40"/>
    <mergeCell ref="L39:L40"/>
    <mergeCell ref="M39:M40"/>
    <mergeCell ref="T39:T40"/>
    <mergeCell ref="U39:U40"/>
    <mergeCell ref="S35:S38"/>
    <mergeCell ref="T35:T38"/>
    <mergeCell ref="U35:U38"/>
    <mergeCell ref="V45:V46"/>
    <mergeCell ref="W45:W46"/>
    <mergeCell ref="V39:V40"/>
    <mergeCell ref="W39:W40"/>
    <mergeCell ref="H45:H46"/>
    <mergeCell ref="J45:J46"/>
    <mergeCell ref="K45:K46"/>
    <mergeCell ref="L45:L46"/>
    <mergeCell ref="M45:M46"/>
    <mergeCell ref="N45:N46"/>
    <mergeCell ref="O45:O46"/>
    <mergeCell ref="P45:P46"/>
    <mergeCell ref="N39:N40"/>
    <mergeCell ref="P39:P40"/>
    <mergeCell ref="R39:R40"/>
    <mergeCell ref="S39:S40"/>
    <mergeCell ref="O50:O51"/>
    <mergeCell ref="R45:R46"/>
    <mergeCell ref="S45:S46"/>
    <mergeCell ref="T45:T46"/>
    <mergeCell ref="U45:U46"/>
    <mergeCell ref="J50:J51"/>
    <mergeCell ref="K50:K51"/>
    <mergeCell ref="L50:L51"/>
    <mergeCell ref="M50:M51"/>
    <mergeCell ref="N50:N51"/>
    <mergeCell ref="W50:W51"/>
    <mergeCell ref="J52:J53"/>
    <mergeCell ref="K52:K53"/>
    <mergeCell ref="L52:L53"/>
    <mergeCell ref="M52:M53"/>
    <mergeCell ref="N52:N53"/>
    <mergeCell ref="O52:O53"/>
    <mergeCell ref="P52:P53"/>
    <mergeCell ref="R52:R53"/>
    <mergeCell ref="S52:S53"/>
    <mergeCell ref="P50:P51"/>
    <mergeCell ref="R50:R51"/>
    <mergeCell ref="S50:S51"/>
    <mergeCell ref="T50:T51"/>
    <mergeCell ref="U50:U51"/>
    <mergeCell ref="V50:V51"/>
    <mergeCell ref="T52:T53"/>
    <mergeCell ref="U52:U53"/>
    <mergeCell ref="V52:V53"/>
    <mergeCell ref="W52:W53"/>
    <mergeCell ref="J57:J58"/>
    <mergeCell ref="K57:K58"/>
    <mergeCell ref="J60:J62"/>
    <mergeCell ref="K60:K62"/>
    <mergeCell ref="R60:R62"/>
    <mergeCell ref="S60:S62"/>
    <mergeCell ref="H66:H67"/>
    <mergeCell ref="J66:J67"/>
    <mergeCell ref="K66:K67"/>
    <mergeCell ref="R66:R67"/>
    <mergeCell ref="S66:S67"/>
    <mergeCell ref="V182:Y182"/>
    <mergeCell ref="V183:Y183"/>
    <mergeCell ref="V184:Y184"/>
    <mergeCell ref="V185:Y185"/>
    <mergeCell ref="H74:H75"/>
    <mergeCell ref="J74:J75"/>
    <mergeCell ref="K74:K75"/>
    <mergeCell ref="R74:R75"/>
    <mergeCell ref="J179:J180"/>
    <mergeCell ref="T179:T180"/>
  </mergeCells>
  <pageMargins left="0.78740157480314965" right="0.31496062992125984" top="0.55118110236220474" bottom="0.55118110236220474" header="0.31496062992125984" footer="0.31496062992125984"/>
  <pageSetup paperSize="8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Summary (2)</vt:lpstr>
      <vt:lpstr>'Summary (2)'!Print_Titles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OPTCL</dc:creator>
  <cp:lastModifiedBy>OPTCL</cp:lastModifiedBy>
  <cp:lastPrinted>2026-01-09T12:53:57Z</cp:lastPrinted>
  <dcterms:created xsi:type="dcterms:W3CDTF">2026-01-08T13:01:15Z</dcterms:created>
  <dcterms:modified xsi:type="dcterms:W3CDTF">2026-01-09T12:54:09Z</dcterms:modified>
</cp:coreProperties>
</file>