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8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3" i="1" l="1"/>
  <c r="E3" i="1"/>
  <c r="F3" i="1"/>
  <c r="D4" i="1"/>
  <c r="D5" i="1"/>
  <c r="F10" i="1"/>
  <c r="C7" i="1"/>
  <c r="G12" i="1" l="1"/>
  <c r="C11" i="1" l="1"/>
  <c r="D11" i="1"/>
  <c r="E11" i="1"/>
  <c r="F11" i="1"/>
  <c r="B11" i="1"/>
  <c r="G10" i="1"/>
  <c r="G9" i="1"/>
  <c r="G8" i="1"/>
  <c r="G4" i="1"/>
  <c r="G5" i="1"/>
  <c r="G6" i="1"/>
  <c r="G7" i="1"/>
  <c r="G3" i="1"/>
  <c r="G11" i="1" l="1"/>
</calcChain>
</file>

<file path=xl/sharedStrings.xml><?xml version="1.0" encoding="utf-8"?>
<sst xmlns="http://schemas.openxmlformats.org/spreadsheetml/2006/main" count="17" uniqueCount="17">
  <si>
    <t xml:space="preserve">Substation (Plant &amp; Machinery) </t>
  </si>
  <si>
    <t>Building</t>
  </si>
  <si>
    <t>Civil Works</t>
  </si>
  <si>
    <t>Electrical Installations</t>
  </si>
  <si>
    <t>Transmission line (Lines and Cable)</t>
  </si>
  <si>
    <t>Vehicles</t>
  </si>
  <si>
    <t>Furniture &amp; Fixtures</t>
  </si>
  <si>
    <t>Office Equipment</t>
  </si>
  <si>
    <r>
      <t> </t>
    </r>
    <r>
      <rPr>
        <b/>
        <sz val="11"/>
        <color theme="1"/>
        <rFont val="Verdana"/>
        <family val="2"/>
      </rPr>
      <t>Total</t>
    </r>
  </si>
  <si>
    <t>Total (Rs. In Cr)</t>
  </si>
  <si>
    <t>Repair &amp; Maintenance Expenses Wing Wise and Group Wise FY 2025-26 upto Dec-2025</t>
  </si>
  <si>
    <t>Proposed for 2025-26</t>
  </si>
  <si>
    <t>Project (Rs. In Cr)</t>
  </si>
  <si>
    <t>O&amp;M (Rs. In Cr)</t>
  </si>
  <si>
    <t>Civil (Rs. In Cr)</t>
  </si>
  <si>
    <t>Telecom (Rs. In Cr)</t>
  </si>
  <si>
    <t>IT &amp; Others (Rs. In 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</si>
</sst>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">
    <xf numFmtId="0" fontId="0" fillId="0" borderId="0" xfId="0"/>
    <xf numFmtId="43" fontId="4" fillId="0" borderId="1" xfId="1" applyFont="1" applyBorder="1" applyAlignment="1">
      <alignment vertical="center" wrapText="1"/>
    </xf>
    <xf numFmtId="43" fontId="4" fillId="0" borderId="1" xfId="1" applyFont="1" applyBorder="1" applyAlignment="1">
      <alignment vertical="center"/>
    </xf>
    <xf numFmtId="43" fontId="5" fillId="0" borderId="1" xfId="1" applyFont="1" applyBorder="1" applyAlignment="1">
      <alignment vertical="center"/>
    </xf>
    <xf numFmtId="43" fontId="4" fillId="0" borderId="1" xfId="1" applyFont="1" applyFill="1" applyBorder="1" applyAlignment="1">
      <alignment vertical="center" wrapText="1"/>
    </xf>
    <xf numFmtId="43" fontId="6" fillId="0" borderId="1" xfId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3" fontId="6" fillId="0" borderId="2" xfId="1" applyFont="1" applyBorder="1" applyAlignment="1">
      <alignment horizontal="center"/>
    </xf>
    <xf numFmtId="43" fontId="6" fillId="0" borderId="3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topLeftCell="A2" zoomScaleNormal="100" workbookViewId="0">
      <selection activeCell="O7" sqref="O7"/>
    </sheetView>
  </sheetViews>
  <sheetFormatPr defaultRowHeight="15" x14ac:dyDescent="0.25"/>
  <cols>
    <col min="1" max="1" width="31.7109375" customWidth="1"/>
    <col min="2" max="2" width="10.5703125" customWidth="1"/>
    <col min="3" max="3" width="12" customWidth="1"/>
    <col min="4" max="4" width="12.42578125" customWidth="1"/>
    <col min="5" max="5" width="11" customWidth="1"/>
    <col min="6" max="6" width="11.42578125" customWidth="1"/>
    <col min="7" max="7" width="13.7109375" customWidth="1"/>
  </cols>
  <sheetData>
    <row r="1" spans="1:7" ht="35.25" customHeight="1" x14ac:dyDescent="0.25">
      <c r="A1" s="8" t="s">
        <v>10</v>
      </c>
      <c r="B1" s="8"/>
      <c r="C1" s="8"/>
      <c r="D1" s="8"/>
      <c r="E1" s="8"/>
      <c r="F1" s="8"/>
      <c r="G1" s="8"/>
    </row>
    <row r="2" spans="1:7" ht="62.25" customHeight="1" x14ac:dyDescent="0.25">
      <c r="A2" s="6"/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9</v>
      </c>
    </row>
    <row r="3" spans="1:7" ht="39.75" customHeight="1" x14ac:dyDescent="0.25">
      <c r="A3" s="1" t="s">
        <v>0</v>
      </c>
      <c r="B3" s="2">
        <v>1.0566361</v>
      </c>
      <c r="C3" s="2">
        <f>30.513791212+29.21+14</f>
        <v>73.723791212000009</v>
      </c>
      <c r="D3" s="2">
        <v>0.59728250000000005</v>
      </c>
      <c r="E3" s="2">
        <f>3.056254203</f>
        <v>3.0562542029999999</v>
      </c>
      <c r="F3" s="2">
        <f>1.663282966</f>
        <v>1.6632829659999999</v>
      </c>
      <c r="G3" s="3">
        <f>SUM(B3:F3)</f>
        <v>80.097246981000012</v>
      </c>
    </row>
    <row r="4" spans="1:7" ht="42" customHeight="1" x14ac:dyDescent="0.25">
      <c r="A4" s="1" t="s">
        <v>1</v>
      </c>
      <c r="B4" s="2">
        <v>2.9500000000000001E-4</v>
      </c>
      <c r="C4" s="2">
        <v>1.4801699999999999E-2</v>
      </c>
      <c r="D4" s="2">
        <f>4.9986882+3</f>
        <v>7.9986882000000001</v>
      </c>
      <c r="E4" s="2">
        <v>0</v>
      </c>
      <c r="F4" s="2">
        <v>0</v>
      </c>
      <c r="G4" s="3">
        <f t="shared" ref="G4:G10" si="0">SUM(B4:F4)</f>
        <v>8.013784900000001</v>
      </c>
    </row>
    <row r="5" spans="1:7" ht="42" customHeight="1" x14ac:dyDescent="0.25">
      <c r="A5" s="1" t="s">
        <v>2</v>
      </c>
      <c r="B5" s="2">
        <v>0</v>
      </c>
      <c r="C5" s="2">
        <v>2.1968600000000001E-2</v>
      </c>
      <c r="D5" s="2">
        <f>0.163888+2</f>
        <v>2.163888</v>
      </c>
      <c r="E5" s="2">
        <v>0</v>
      </c>
      <c r="F5" s="2">
        <v>3.8145000000000002E-3</v>
      </c>
      <c r="G5" s="3">
        <f t="shared" si="0"/>
        <v>2.1896711</v>
      </c>
    </row>
    <row r="6" spans="1:7" ht="42" customHeight="1" x14ac:dyDescent="0.25">
      <c r="A6" s="1" t="s">
        <v>3</v>
      </c>
      <c r="B6" s="2">
        <v>3.7332499999999998E-2</v>
      </c>
      <c r="C6" s="2">
        <v>0.12527279999999999</v>
      </c>
      <c r="D6" s="2">
        <v>0</v>
      </c>
      <c r="E6" s="2">
        <v>0</v>
      </c>
      <c r="F6" s="2">
        <v>0.91873640000000001</v>
      </c>
      <c r="G6" s="3">
        <f t="shared" si="0"/>
        <v>1.0813417000000001</v>
      </c>
    </row>
    <row r="7" spans="1:7" ht="42" customHeight="1" x14ac:dyDescent="0.25">
      <c r="A7" s="1" t="s">
        <v>4</v>
      </c>
      <c r="B7" s="2">
        <v>0</v>
      </c>
      <c r="C7" s="2">
        <f>18.778460623+10+15</f>
        <v>43.778460623000001</v>
      </c>
      <c r="D7" s="2">
        <v>0</v>
      </c>
      <c r="E7" s="2">
        <v>0</v>
      </c>
      <c r="F7" s="2">
        <v>1.8709E-2</v>
      </c>
      <c r="G7" s="3">
        <f t="shared" si="0"/>
        <v>43.797169623000002</v>
      </c>
    </row>
    <row r="8" spans="1:7" ht="42" customHeight="1" x14ac:dyDescent="0.25">
      <c r="A8" s="1" t="s">
        <v>5</v>
      </c>
      <c r="B8" s="2">
        <v>1.73127E-2</v>
      </c>
      <c r="C8" s="2">
        <v>0</v>
      </c>
      <c r="D8" s="2">
        <v>0</v>
      </c>
      <c r="E8" s="2">
        <v>0</v>
      </c>
      <c r="F8" s="2">
        <v>2.3991200000000001E-2</v>
      </c>
      <c r="G8" s="3">
        <f t="shared" si="0"/>
        <v>4.1303900000000004E-2</v>
      </c>
    </row>
    <row r="9" spans="1:7" ht="42" customHeight="1" x14ac:dyDescent="0.25">
      <c r="A9" s="1" t="s">
        <v>6</v>
      </c>
      <c r="B9" s="2">
        <v>0</v>
      </c>
      <c r="C9" s="2">
        <v>6.9249999999999997E-4</v>
      </c>
      <c r="D9" s="2">
        <v>0</v>
      </c>
      <c r="E9" s="2">
        <v>0</v>
      </c>
      <c r="F9" s="2">
        <v>2.7287000000000001E-3</v>
      </c>
      <c r="G9" s="3">
        <f t="shared" si="0"/>
        <v>3.4212000000000001E-3</v>
      </c>
    </row>
    <row r="10" spans="1:7" ht="42" customHeight="1" x14ac:dyDescent="0.25">
      <c r="A10" s="1" t="s">
        <v>7</v>
      </c>
      <c r="B10" s="2">
        <v>2.1930166999999998</v>
      </c>
      <c r="C10" s="2">
        <v>6.6391800000000001E-2</v>
      </c>
      <c r="D10" s="2">
        <v>3.3774E-3</v>
      </c>
      <c r="E10" s="2">
        <v>2.0175499999999999E-2</v>
      </c>
      <c r="F10" s="2">
        <f>1.497955311+1</f>
        <v>2.4979553110000001</v>
      </c>
      <c r="G10" s="3">
        <f t="shared" si="0"/>
        <v>4.7809167109999997</v>
      </c>
    </row>
    <row r="11" spans="1:7" ht="42" customHeight="1" x14ac:dyDescent="0.25">
      <c r="A11" s="2" t="s">
        <v>8</v>
      </c>
      <c r="B11" s="3">
        <f>SUM(B3:B10)</f>
        <v>3.3045929999999997</v>
      </c>
      <c r="C11" s="3">
        <f t="shared" ref="C11:G11" si="1">SUM(C3:C10)</f>
        <v>117.73137923500002</v>
      </c>
      <c r="D11" s="3">
        <f t="shared" si="1"/>
        <v>10.7632361</v>
      </c>
      <c r="E11" s="3">
        <f t="shared" si="1"/>
        <v>3.0764297030000001</v>
      </c>
      <c r="F11" s="3">
        <f t="shared" si="1"/>
        <v>5.129218077</v>
      </c>
      <c r="G11" s="3">
        <f t="shared" si="1"/>
        <v>140.00485611500002</v>
      </c>
    </row>
    <row r="12" spans="1:7" ht="42" customHeight="1" x14ac:dyDescent="0.25">
      <c r="A12" s="4" t="s">
        <v>11</v>
      </c>
      <c r="B12" s="9">
        <v>192.46</v>
      </c>
      <c r="C12" s="10"/>
      <c r="D12" s="5">
        <v>11.8</v>
      </c>
      <c r="E12" s="5">
        <v>3.73</v>
      </c>
      <c r="F12" s="5">
        <v>9.7100000000000009</v>
      </c>
      <c r="G12" s="5">
        <f>SUM(B12:F12)</f>
        <v>217.70000000000002</v>
      </c>
    </row>
  </sheetData>
  <mergeCells count="2">
    <mergeCell ref="A1:G1"/>
    <mergeCell ref="B12:C12"/>
  </mergeCells>
  <pageMargins left="0.78740157480314965" right="0.31496062992125984" top="1.3385826771653544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2026-01-12T06:48:30Z</dcterms:modified>
</cp:coreProperties>
</file>