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835"/>
  </bookViews>
  <sheets>
    <sheet name="Sheet1" sheetId="1" r:id="rId1"/>
  </sheets>
  <definedNames>
    <definedName name="_xlnm.Print_Area" localSheetId="0">Sheet1!$A$1:$G$12</definedName>
  </definedNames>
  <calcPr calcId="152511"/>
</workbook>
</file>

<file path=xl/calcChain.xml><?xml version="1.0" encoding="utf-8"?>
<calcChain xmlns="http://schemas.openxmlformats.org/spreadsheetml/2006/main">
  <c r="G12" i="1" l="1"/>
  <c r="C7" i="1" l="1"/>
  <c r="C11" i="1" l="1"/>
  <c r="D11" i="1"/>
  <c r="E11" i="1"/>
  <c r="F11" i="1"/>
  <c r="B11" i="1"/>
  <c r="G10" i="1"/>
  <c r="G9" i="1"/>
  <c r="G8" i="1"/>
  <c r="G4" i="1"/>
  <c r="G5" i="1"/>
  <c r="G6" i="1"/>
  <c r="G7" i="1"/>
  <c r="G3" i="1"/>
  <c r="G11" i="1" l="1"/>
</calcChain>
</file>

<file path=xl/sharedStrings.xml><?xml version="1.0" encoding="utf-8"?>
<sst xmlns="http://schemas.openxmlformats.org/spreadsheetml/2006/main" count="17" uniqueCount="17">
  <si>
    <t xml:space="preserve">Substation (Plant &amp; Machinery) </t>
  </si>
  <si>
    <t>Building</t>
  </si>
  <si>
    <t>Civil Works</t>
  </si>
  <si>
    <t>Electrical Installations</t>
  </si>
  <si>
    <t>Transmission line (Lines and Cable)</t>
  </si>
  <si>
    <t>Vehicles</t>
  </si>
  <si>
    <t>Furniture &amp; Fixtures</t>
  </si>
  <si>
    <t>Office Equipment</t>
  </si>
  <si>
    <r>
      <t> </t>
    </r>
    <r>
      <rPr>
        <b/>
        <sz val="11"/>
        <color theme="1"/>
        <rFont val="Verdana"/>
        <family val="2"/>
      </rPr>
      <t>Total</t>
    </r>
  </si>
  <si>
    <t>Repair &amp; Maintenance Expenses Wing Wise and Group Wise FY 2024-25</t>
  </si>
  <si>
    <t>Total (Rs. In Cr)</t>
  </si>
  <si>
    <t>Proposed 2024-25</t>
  </si>
  <si>
    <t>Project (Rs. In Cr)</t>
  </si>
  <si>
    <t>O&amp;M (Rs. In Cr)</t>
  </si>
  <si>
    <t>Civil (Rs. In Cr)</t>
  </si>
  <si>
    <t>Telecom (Rs. In Cr)</t>
  </si>
  <si>
    <t>IT &amp; Others (Rs. In 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</si>
</sst>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">
    <xf numFmtId="0" fontId="0" fillId="0" borderId="0" xfId="0"/>
    <xf numFmtId="43" fontId="4" fillId="0" borderId="1" xfId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 wrapText="1"/>
    </xf>
    <xf numFmtId="43" fontId="4" fillId="0" borderId="1" xfId="1" applyFont="1" applyBorder="1" applyAlignment="1">
      <alignment vertical="center"/>
    </xf>
    <xf numFmtId="43" fontId="5" fillId="0" borderId="1" xfId="1" applyFont="1" applyBorder="1" applyAlignment="1">
      <alignment vertical="center"/>
    </xf>
    <xf numFmtId="43" fontId="6" fillId="0" borderId="1" xfId="1" applyFont="1" applyBorder="1"/>
    <xf numFmtId="0" fontId="1" fillId="0" borderId="0" xfId="0" applyFont="1" applyBorder="1" applyAlignment="1">
      <alignment horizontal="center" vertical="center"/>
    </xf>
    <xf numFmtId="43" fontId="6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view="pageBreakPreview" topLeftCell="A4" zoomScale="60" zoomScaleNormal="100" workbookViewId="0">
      <selection activeCell="G9" sqref="G9"/>
    </sheetView>
  </sheetViews>
  <sheetFormatPr defaultRowHeight="15" x14ac:dyDescent="0.25"/>
  <cols>
    <col min="1" max="1" width="31.5703125" customWidth="1"/>
    <col min="2" max="2" width="10.42578125" customWidth="1"/>
    <col min="3" max="3" width="12.5703125" customWidth="1"/>
    <col min="4" max="4" width="10.140625" customWidth="1"/>
    <col min="5" max="5" width="10.85546875" customWidth="1"/>
    <col min="6" max="6" width="10.140625" customWidth="1"/>
    <col min="7" max="7" width="11.7109375" customWidth="1"/>
    <col min="11" max="11" width="11" bestFit="1" customWidth="1"/>
    <col min="12" max="12" width="12" bestFit="1" customWidth="1"/>
  </cols>
  <sheetData>
    <row r="1" spans="1:7" ht="36.75" customHeight="1" x14ac:dyDescent="0.25">
      <c r="A1" s="7" t="s">
        <v>9</v>
      </c>
      <c r="B1" s="7"/>
      <c r="C1" s="7"/>
      <c r="D1" s="7"/>
      <c r="E1" s="7"/>
      <c r="F1" s="7"/>
      <c r="G1" s="7"/>
    </row>
    <row r="2" spans="1:7" ht="69" customHeight="1" x14ac:dyDescent="0.25">
      <c r="A2" s="2"/>
      <c r="B2" s="9" t="s">
        <v>12</v>
      </c>
      <c r="C2" s="9" t="s">
        <v>13</v>
      </c>
      <c r="D2" s="9" t="s">
        <v>14</v>
      </c>
      <c r="E2" s="9" t="s">
        <v>15</v>
      </c>
      <c r="F2" s="9" t="s">
        <v>16</v>
      </c>
      <c r="G2" s="9" t="s">
        <v>10</v>
      </c>
    </row>
    <row r="3" spans="1:7" ht="37.5" customHeight="1" x14ac:dyDescent="0.25">
      <c r="A3" s="3" t="s">
        <v>0</v>
      </c>
      <c r="B3" s="4">
        <v>2.9742608879999999</v>
      </c>
      <c r="C3" s="4">
        <v>75.938665285999988</v>
      </c>
      <c r="D3" s="4">
        <v>1.0146845</v>
      </c>
      <c r="E3" s="4">
        <v>2.12814229</v>
      </c>
      <c r="F3" s="4">
        <v>2.1055945240000002</v>
      </c>
      <c r="G3" s="5">
        <f>SUM(B3:F3)</f>
        <v>84.16134748799999</v>
      </c>
    </row>
    <row r="4" spans="1:7" ht="33" customHeight="1" x14ac:dyDescent="0.25">
      <c r="A4" s="3" t="s">
        <v>1</v>
      </c>
      <c r="B4" s="4">
        <v>1.21099E-2</v>
      </c>
      <c r="C4" s="4">
        <v>4.4232000000000004E-3</v>
      </c>
      <c r="D4" s="4">
        <v>11.1744307</v>
      </c>
      <c r="E4" s="4">
        <v>0</v>
      </c>
      <c r="F4" s="4">
        <v>4.8666338000000003E-2</v>
      </c>
      <c r="G4" s="5">
        <f t="shared" ref="G4:G10" si="0">SUM(B4:F4)</f>
        <v>11.239630138000001</v>
      </c>
    </row>
    <row r="5" spans="1:7" ht="33" customHeight="1" x14ac:dyDescent="0.25">
      <c r="A5" s="3" t="s">
        <v>2</v>
      </c>
      <c r="B5" s="4">
        <v>9.0859999999999997E-4</v>
      </c>
      <c r="C5" s="4">
        <v>0.1144511</v>
      </c>
      <c r="D5" s="4">
        <v>1.0722996</v>
      </c>
      <c r="E5" s="4">
        <v>0</v>
      </c>
      <c r="F5" s="4">
        <v>0</v>
      </c>
      <c r="G5" s="5">
        <f t="shared" si="0"/>
        <v>1.1876593</v>
      </c>
    </row>
    <row r="6" spans="1:7" ht="33" customHeight="1" x14ac:dyDescent="0.25">
      <c r="A6" s="3" t="s">
        <v>3</v>
      </c>
      <c r="B6" s="4">
        <v>2.92047E-2</v>
      </c>
      <c r="C6" s="4">
        <v>7.9251902999999997</v>
      </c>
      <c r="D6" s="4">
        <v>0</v>
      </c>
      <c r="E6" s="4">
        <v>0</v>
      </c>
      <c r="F6" s="4">
        <v>2.2674448800000002</v>
      </c>
      <c r="G6" s="5">
        <f t="shared" si="0"/>
        <v>10.221839880000001</v>
      </c>
    </row>
    <row r="7" spans="1:7" ht="33" customHeight="1" x14ac:dyDescent="0.25">
      <c r="A7" s="3" t="s">
        <v>4</v>
      </c>
      <c r="B7" s="4">
        <v>0</v>
      </c>
      <c r="C7" s="4">
        <f>(353187073.17-7800000)/10000000</f>
        <v>34.538707317000004</v>
      </c>
      <c r="D7" s="4">
        <v>0</v>
      </c>
      <c r="E7" s="4">
        <v>0</v>
      </c>
      <c r="F7" s="4">
        <v>0</v>
      </c>
      <c r="G7" s="5">
        <f t="shared" si="0"/>
        <v>34.538707317000004</v>
      </c>
    </row>
    <row r="8" spans="1:7" ht="33" customHeight="1" x14ac:dyDescent="0.25">
      <c r="A8" s="3" t="s">
        <v>5</v>
      </c>
      <c r="B8" s="4">
        <v>1.6911499999999999E-2</v>
      </c>
      <c r="C8" s="4">
        <v>0</v>
      </c>
      <c r="D8" s="4">
        <v>0</v>
      </c>
      <c r="E8" s="4">
        <v>0</v>
      </c>
      <c r="F8" s="4">
        <v>4.7269400000000003E-2</v>
      </c>
      <c r="G8" s="5">
        <f t="shared" si="0"/>
        <v>6.4180899999999999E-2</v>
      </c>
    </row>
    <row r="9" spans="1:7" ht="33" customHeight="1" x14ac:dyDescent="0.25">
      <c r="A9" s="3" t="s">
        <v>6</v>
      </c>
      <c r="B9" s="4">
        <v>1.7222899999999999E-2</v>
      </c>
      <c r="C9" s="4">
        <v>3.1961799999999999E-2</v>
      </c>
      <c r="D9" s="4">
        <v>2.4564999999999999E-3</v>
      </c>
      <c r="E9" s="4">
        <v>5.8037999999999996E-3</v>
      </c>
      <c r="F9" s="4">
        <v>0.76332659999999997</v>
      </c>
      <c r="G9" s="5">
        <f t="shared" si="0"/>
        <v>0.82077159999999993</v>
      </c>
    </row>
    <row r="10" spans="1:7" ht="33" customHeight="1" x14ac:dyDescent="0.25">
      <c r="A10" s="3" t="s">
        <v>7</v>
      </c>
      <c r="B10" s="4">
        <v>2.88659E-2</v>
      </c>
      <c r="C10" s="4">
        <v>7.2248800000000002E-2</v>
      </c>
      <c r="D10" s="4">
        <v>5.1059E-3</v>
      </c>
      <c r="E10" s="4">
        <v>2.19525E-2</v>
      </c>
      <c r="F10" s="4">
        <v>6.6534966000000004</v>
      </c>
      <c r="G10" s="5">
        <f t="shared" si="0"/>
        <v>6.7816697000000001</v>
      </c>
    </row>
    <row r="11" spans="1:7" ht="33" customHeight="1" x14ac:dyDescent="0.25">
      <c r="A11" s="4" t="s">
        <v>8</v>
      </c>
      <c r="B11" s="5">
        <f>SUM(B3:B10)</f>
        <v>3.079484388</v>
      </c>
      <c r="C11" s="5">
        <f t="shared" ref="C11:G11" si="1">SUM(C3:C10)</f>
        <v>118.62564780299999</v>
      </c>
      <c r="D11" s="5">
        <f t="shared" si="1"/>
        <v>13.2689772</v>
      </c>
      <c r="E11" s="5">
        <f t="shared" si="1"/>
        <v>2.1558985899999996</v>
      </c>
      <c r="F11" s="5">
        <f t="shared" si="1"/>
        <v>11.885798342000001</v>
      </c>
      <c r="G11" s="5">
        <f t="shared" si="1"/>
        <v>149.01580632299999</v>
      </c>
    </row>
    <row r="12" spans="1:7" ht="33" customHeight="1" x14ac:dyDescent="0.25">
      <c r="A12" s="1" t="s">
        <v>11</v>
      </c>
      <c r="B12" s="8">
        <v>144.25</v>
      </c>
      <c r="C12" s="8"/>
      <c r="D12" s="6">
        <v>15.65</v>
      </c>
      <c r="E12" s="6">
        <v>3.3</v>
      </c>
      <c r="F12" s="6">
        <v>6.1</v>
      </c>
      <c r="G12" s="6">
        <f>SUM(B12:F12)</f>
        <v>169.3</v>
      </c>
    </row>
  </sheetData>
  <mergeCells count="2">
    <mergeCell ref="A1:G1"/>
    <mergeCell ref="B12:C12"/>
  </mergeCells>
  <pageMargins left="0.78740157480314965" right="0.31496062992125984" top="0.74803149606299213" bottom="0.74803149606299213" header="0.31496062992125984" footer="0.31496062992125984"/>
  <pageSetup paperSize="9" scale="93" orientation="portrait" r:id="rId1"/>
  <colBreaks count="1" manualBreakCount="1">
    <brk id="7" max="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2026-01-09T12:28:58Z</dcterms:modified>
</cp:coreProperties>
</file>